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SECRETARIA WOMEN\TRANSPORTE\CONSOLIDADOS - SEGUIMIENTO\"/>
    </mc:Choice>
  </mc:AlternateContent>
  <xr:revisionPtr revIDLastSave="0" documentId="13_ncr:1_{45711BAE-F584-47FC-8F2A-3B4E79991950}" xr6:coauthVersionLast="47" xr6:coauthVersionMax="47" xr10:uidLastSave="{00000000-0000-0000-0000-000000000000}"/>
  <bookViews>
    <workbookView xWindow="-120" yWindow="-120" windowWidth="21840" windowHeight="13020" firstSheet="4" activeTab="7" xr2:uid="{00000000-000D-0000-FFFF-FFFF00000000}"/>
  </bookViews>
  <sheets>
    <sheet name="VALORES X DEPENDENCIA" sheetId="19" r:id="rId1"/>
    <sheet name="RESUMEN" sheetId="23" state="hidden" r:id="rId2"/>
    <sheet name="ELIMINACION DE VIOLENCIA" sheetId="20" r:id="rId3"/>
    <sheet name="TERRITORIALIZACION" sheetId="21" r:id="rId4"/>
    <sheet name="ENFOQUE DIFERENCIAL" sheetId="22" r:id="rId5"/>
    <sheet name="COMUNICACIONES" sheetId="15" r:id="rId6"/>
    <sheet name="SIDICU" sheetId="12" r:id="rId7"/>
    <sheet name="GESTION DEL CONOCIMIENTO" sheetId="18" r:id="rId8"/>
  </sheets>
  <externalReferences>
    <externalReference r:id="rId9"/>
  </externalReferences>
  <definedNames>
    <definedName name="_xlnm._FilterDatabase" localSheetId="2" hidden="1">'ELIMINACION DE VIOLENCIA'!$A$2:$M$102</definedName>
    <definedName name="_xlnm._FilterDatabase" localSheetId="3" hidden="1">TERRITORIALIZACION!$A$2:$M$33</definedName>
  </definedNames>
  <calcPr calcId="191029"/>
  <pivotCaches>
    <pivotCache cacheId="0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20" l="1"/>
  <c r="N97" i="20" l="1"/>
  <c r="N95" i="20"/>
  <c r="N94" i="20"/>
  <c r="N93" i="20"/>
  <c r="N92" i="20"/>
  <c r="N91" i="20"/>
  <c r="N60" i="20"/>
  <c r="N59" i="20"/>
  <c r="L33" i="21"/>
  <c r="L31" i="21"/>
  <c r="L29" i="21"/>
  <c r="L27" i="21"/>
  <c r="L25" i="21"/>
  <c r="L23" i="21"/>
  <c r="L22" i="21"/>
  <c r="L20" i="21"/>
  <c r="L18" i="21"/>
  <c r="L16" i="21"/>
  <c r="L14" i="21"/>
  <c r="L12" i="21"/>
  <c r="L11" i="21"/>
  <c r="L9" i="21"/>
  <c r="L7" i="21"/>
  <c r="L5" i="21"/>
  <c r="L3" i="21"/>
  <c r="E10" i="23"/>
  <c r="K15" i="12" l="1"/>
  <c r="E3" i="23"/>
  <c r="G7" i="19"/>
  <c r="F4" i="23"/>
  <c r="J110" i="20" l="1"/>
  <c r="I110" i="20"/>
  <c r="F8" i="23"/>
  <c r="D10" i="23"/>
  <c r="F7" i="23"/>
  <c r="D9" i="23"/>
  <c r="L77" i="20" l="1"/>
  <c r="K4" i="19" l="1"/>
  <c r="L4" i="19"/>
  <c r="F1" i="20"/>
  <c r="K1" i="20" s="1"/>
  <c r="H6" i="19"/>
  <c r="T8" i="19" s="1"/>
  <c r="T9" i="19" s="1"/>
  <c r="E14" i="15" l="1"/>
  <c r="E14" i="12"/>
  <c r="E14" i="22"/>
  <c r="F1" i="21"/>
  <c r="B16" i="23" l="1"/>
  <c r="C21" i="23"/>
  <c r="C19" i="23"/>
  <c r="B17" i="23"/>
  <c r="B19" i="23"/>
  <c r="B20" i="23"/>
  <c r="B21" i="23"/>
  <c r="D19" i="23" l="1"/>
  <c r="D21" i="23"/>
  <c r="C17" i="23"/>
  <c r="D17" i="23" s="1"/>
  <c r="C15" i="23" l="1"/>
  <c r="B18" i="23"/>
  <c r="B15" i="23"/>
  <c r="D15" i="23" l="1"/>
  <c r="B81" i="23"/>
  <c r="B79" i="23"/>
  <c r="B78" i="23"/>
  <c r="E9" i="18"/>
  <c r="B76" i="23" s="1"/>
  <c r="B69" i="23"/>
  <c r="B66" i="23"/>
  <c r="G41" i="21"/>
  <c r="B33" i="23" s="1"/>
  <c r="F35" i="21"/>
  <c r="B30" i="23" s="1"/>
  <c r="B59" i="23"/>
  <c r="B56" i="23"/>
  <c r="B52" i="23"/>
  <c r="K11" i="12"/>
  <c r="K7" i="12"/>
  <c r="K3" i="12"/>
  <c r="B40" i="23"/>
  <c r="B45" i="23"/>
  <c r="K3" i="22"/>
  <c r="K7" i="22"/>
  <c r="K11" i="22"/>
  <c r="B14" i="23"/>
  <c r="D7" i="23"/>
  <c r="F40" i="19"/>
  <c r="F35" i="19"/>
  <c r="F28" i="19"/>
  <c r="F16" i="19"/>
  <c r="F8" i="19"/>
  <c r="K1" i="21"/>
  <c r="L96" i="20"/>
  <c r="F102" i="20" l="1"/>
  <c r="K3" i="18" l="1"/>
  <c r="K4" i="12"/>
  <c r="B57" i="23" s="1"/>
  <c r="K11" i="15"/>
  <c r="K12" i="15"/>
  <c r="D11" i="15"/>
  <c r="B5" i="21"/>
  <c r="B7" i="21" s="1"/>
  <c r="B9" i="21" s="1"/>
  <c r="B11" i="21" s="1"/>
  <c r="B12" i="21" s="1"/>
  <c r="B14" i="21" s="1"/>
  <c r="B16" i="21" s="1"/>
  <c r="B18" i="21" s="1"/>
  <c r="B20" i="21" s="1"/>
  <c r="B22" i="21" s="1"/>
  <c r="B23" i="21" s="1"/>
  <c r="B25" i="21" s="1"/>
  <c r="B27" i="21" s="1"/>
  <c r="B29" i="21" s="1"/>
  <c r="B31" i="21" s="1"/>
  <c r="B33" i="21" s="1"/>
  <c r="L81" i="20"/>
  <c r="E81" i="20"/>
  <c r="L71" i="20"/>
  <c r="E71" i="20"/>
  <c r="L55" i="20" l="1"/>
  <c r="E55" i="20"/>
  <c r="B38" i="20"/>
  <c r="B39" i="20" s="1"/>
  <c r="L35" i="20"/>
  <c r="E35" i="20"/>
  <c r="L26" i="20"/>
  <c r="L27" i="20"/>
  <c r="L8" i="20"/>
  <c r="B98" i="20"/>
  <c r="B99" i="20" s="1"/>
  <c r="B100" i="20" s="1"/>
  <c r="B78" i="20"/>
  <c r="B79" i="20" s="1"/>
  <c r="B80" i="20" s="1"/>
  <c r="B67" i="20"/>
  <c r="B57" i="20"/>
  <c r="B58" i="20" s="1"/>
  <c r="B59" i="20" s="1"/>
  <c r="B60" i="20" s="1"/>
  <c r="B61" i="20" s="1"/>
  <c r="B53" i="20"/>
  <c r="B50" i="20"/>
  <c r="B51" i="20" s="1"/>
  <c r="B33" i="20"/>
  <c r="B29" i="20"/>
  <c r="B24" i="20"/>
  <c r="B12" i="20"/>
  <c r="B40" i="20" l="1"/>
  <c r="B41" i="20" s="1"/>
  <c r="B42" i="20" s="1"/>
  <c r="B43" i="20" s="1"/>
  <c r="B44" i="20" s="1"/>
  <c r="B45" i="20" s="1"/>
  <c r="B82" i="20"/>
  <c r="B83" i="20" s="1"/>
  <c r="B81" i="20"/>
  <c r="K7" i="15" l="1"/>
  <c r="L82" i="20"/>
  <c r="L11" i="20"/>
  <c r="L42" i="20"/>
  <c r="N42" i="20" s="1"/>
  <c r="L41" i="20"/>
  <c r="N41" i="20" s="1"/>
  <c r="E41" i="20"/>
  <c r="E42" i="20"/>
  <c r="L88" i="20" l="1"/>
  <c r="E88" i="20"/>
  <c r="E60" i="20" l="1"/>
  <c r="E59" i="20"/>
  <c r="E33" i="21"/>
  <c r="E29" i="21"/>
  <c r="E31" i="21" l="1"/>
  <c r="E27" i="21"/>
  <c r="E23" i="21"/>
  <c r="E22" i="21"/>
  <c r="L51" i="20"/>
  <c r="E51" i="20"/>
  <c r="L50" i="20"/>
  <c r="E50" i="20"/>
  <c r="E77" i="20"/>
  <c r="L40" i="20"/>
  <c r="E40" i="20"/>
  <c r="E8" i="20"/>
  <c r="E44" i="20"/>
  <c r="L44" i="20"/>
  <c r="L43" i="20"/>
  <c r="E43" i="20"/>
  <c r="L75" i="20"/>
  <c r="E75" i="20"/>
  <c r="L38" i="20" l="1"/>
  <c r="E38" i="20"/>
  <c r="E87" i="20"/>
  <c r="E89" i="20"/>
  <c r="E90" i="20"/>
  <c r="D7" i="22"/>
  <c r="D7" i="12" l="1"/>
  <c r="K7" i="18" l="1"/>
  <c r="K8" i="18" s="1"/>
  <c r="D7" i="18"/>
  <c r="L86" i="20" l="1"/>
  <c r="L87" i="20"/>
  <c r="L89" i="20"/>
  <c r="L90" i="20"/>
  <c r="E76" i="20"/>
  <c r="L76" i="20"/>
  <c r="E11" i="20"/>
  <c r="D3" i="12" l="1"/>
  <c r="D3" i="18" l="1"/>
  <c r="L16" i="20"/>
  <c r="L17" i="20"/>
  <c r="L18" i="20"/>
  <c r="N18" i="20" s="1"/>
  <c r="L19" i="20"/>
  <c r="N19" i="20" s="1"/>
  <c r="L20" i="20"/>
  <c r="N20" i="20" s="1"/>
  <c r="L21" i="20"/>
  <c r="N21" i="20" s="1"/>
  <c r="L22" i="20"/>
  <c r="N22" i="20" s="1"/>
  <c r="L23" i="20"/>
  <c r="N23" i="20" s="1"/>
  <c r="E16" i="20"/>
  <c r="E17" i="20"/>
  <c r="E18" i="20"/>
  <c r="E19" i="20"/>
  <c r="E20" i="20"/>
  <c r="E21" i="20"/>
  <c r="E22" i="20"/>
  <c r="E23" i="20"/>
  <c r="L10" i="20" l="1"/>
  <c r="E10" i="20"/>
  <c r="E25" i="20" l="1"/>
  <c r="L25" i="20"/>
  <c r="E26" i="20"/>
  <c r="E28" i="20"/>
  <c r="L28" i="20"/>
  <c r="E27" i="20"/>
  <c r="E14" i="20"/>
  <c r="L14" i="20"/>
  <c r="E15" i="20"/>
  <c r="L15" i="20"/>
  <c r="L100" i="20" l="1"/>
  <c r="E100" i="20"/>
  <c r="L99" i="20"/>
  <c r="E99" i="20"/>
  <c r="L98" i="20"/>
  <c r="E98" i="20"/>
  <c r="G27" i="19"/>
  <c r="G26" i="19"/>
  <c r="G14" i="19"/>
  <c r="H14" i="19" s="1"/>
  <c r="I14" i="19" s="1"/>
  <c r="G13" i="19"/>
  <c r="G12" i="19"/>
  <c r="G11" i="19"/>
  <c r="G5" i="19"/>
  <c r="J8" i="19" s="1"/>
  <c r="G4" i="19"/>
  <c r="G34" i="19"/>
  <c r="G33" i="19"/>
  <c r="G32" i="19"/>
  <c r="G31" i="19"/>
  <c r="G35" i="19" s="1"/>
  <c r="G39" i="19"/>
  <c r="G38" i="19"/>
  <c r="G40" i="19" s="1"/>
  <c r="G21" i="19"/>
  <c r="G20" i="19"/>
  <c r="G8" i="19" l="1"/>
  <c r="H8" i="19" s="1"/>
  <c r="I4" i="19"/>
  <c r="G16" i="19"/>
  <c r="H16" i="19" s="1"/>
  <c r="G28" i="19"/>
  <c r="K12" i="22"/>
  <c r="K14" i="22" s="1"/>
  <c r="D11" i="22"/>
  <c r="D3" i="22"/>
  <c r="B41" i="23" l="1"/>
  <c r="F21" i="22"/>
  <c r="B87" i="23" s="1"/>
  <c r="B46" i="23"/>
  <c r="B47" i="23" s="1"/>
  <c r="E25" i="21"/>
  <c r="E20" i="21"/>
  <c r="E18" i="21"/>
  <c r="E16" i="21"/>
  <c r="E14" i="21"/>
  <c r="E12" i="21"/>
  <c r="E11" i="21"/>
  <c r="E9" i="21"/>
  <c r="E7" i="21"/>
  <c r="E5" i="21"/>
  <c r="E3" i="21"/>
  <c r="L35" i="21" l="1"/>
  <c r="L1" i="21"/>
  <c r="M1" i="21" s="1"/>
  <c r="G114" i="20"/>
  <c r="E86" i="20"/>
  <c r="L85" i="20"/>
  <c r="E85" i="20"/>
  <c r="L84" i="20"/>
  <c r="E84" i="20"/>
  <c r="L83" i="20"/>
  <c r="E83" i="20"/>
  <c r="E82" i="20"/>
  <c r="L80" i="20"/>
  <c r="E80" i="20"/>
  <c r="L79" i="20"/>
  <c r="E79" i="20"/>
  <c r="L78" i="20"/>
  <c r="E78" i="20"/>
  <c r="L74" i="20"/>
  <c r="E74" i="20"/>
  <c r="L73" i="20"/>
  <c r="E73" i="20"/>
  <c r="L72" i="20"/>
  <c r="E72" i="20"/>
  <c r="L70" i="20"/>
  <c r="E70" i="20"/>
  <c r="L69" i="20"/>
  <c r="E69" i="20"/>
  <c r="L68" i="20"/>
  <c r="E68" i="20"/>
  <c r="L67" i="20"/>
  <c r="E67" i="20"/>
  <c r="L66" i="20"/>
  <c r="E66" i="20"/>
  <c r="L65" i="20"/>
  <c r="E65" i="20"/>
  <c r="L64" i="20"/>
  <c r="E64" i="20"/>
  <c r="L63" i="20"/>
  <c r="E63" i="20"/>
  <c r="L62" i="20"/>
  <c r="E62" i="20"/>
  <c r="L61" i="20"/>
  <c r="E61" i="20"/>
  <c r="L58" i="20"/>
  <c r="E58" i="20"/>
  <c r="L57" i="20"/>
  <c r="E57" i="20"/>
  <c r="L56" i="20"/>
  <c r="E56" i="20"/>
  <c r="L54" i="20"/>
  <c r="E54" i="20"/>
  <c r="L53" i="20"/>
  <c r="E53" i="20"/>
  <c r="L52" i="20"/>
  <c r="E52" i="20"/>
  <c r="L49" i="20"/>
  <c r="N49" i="20" s="1"/>
  <c r="E49" i="20"/>
  <c r="L48" i="20"/>
  <c r="N48" i="20" s="1"/>
  <c r="E48" i="20"/>
  <c r="L47" i="20"/>
  <c r="N47" i="20" s="1"/>
  <c r="E47" i="20"/>
  <c r="L46" i="20"/>
  <c r="N46" i="20" s="1"/>
  <c r="E46" i="20"/>
  <c r="L45" i="20"/>
  <c r="N45" i="20" s="1"/>
  <c r="E45" i="20"/>
  <c r="L39" i="20"/>
  <c r="N39" i="20" s="1"/>
  <c r="N1" i="20" s="1"/>
  <c r="E39" i="20"/>
  <c r="L37" i="20"/>
  <c r="E37" i="20"/>
  <c r="L36" i="20"/>
  <c r="E36" i="20"/>
  <c r="L34" i="20"/>
  <c r="E34" i="20"/>
  <c r="L33" i="20"/>
  <c r="E33" i="20"/>
  <c r="L32" i="20"/>
  <c r="E32" i="20"/>
  <c r="L31" i="20"/>
  <c r="E31" i="20"/>
  <c r="L30" i="20"/>
  <c r="E30" i="20"/>
  <c r="L29" i="20"/>
  <c r="E29" i="20"/>
  <c r="L24" i="20"/>
  <c r="E24" i="20"/>
  <c r="L13" i="20"/>
  <c r="E13" i="20"/>
  <c r="L12" i="20"/>
  <c r="E12" i="20"/>
  <c r="L9" i="20"/>
  <c r="E9" i="20"/>
  <c r="L7" i="20"/>
  <c r="E7" i="20"/>
  <c r="L6" i="20"/>
  <c r="L5" i="20"/>
  <c r="E5" i="20"/>
  <c r="L4" i="20"/>
  <c r="E4" i="20"/>
  <c r="L3" i="20"/>
  <c r="E3" i="20"/>
  <c r="L102" i="20" l="1"/>
  <c r="C8" i="23"/>
  <c r="B23" i="23"/>
  <c r="B34" i="23"/>
  <c r="B35" i="23" s="1"/>
  <c r="H44" i="21"/>
  <c r="B86" i="23" s="1"/>
  <c r="B31" i="23"/>
  <c r="L1" i="20"/>
  <c r="G115" i="20" s="1"/>
  <c r="K3" i="15"/>
  <c r="C9" i="23"/>
  <c r="B24" i="23" l="1"/>
  <c r="G116" i="20"/>
  <c r="B25" i="23"/>
  <c r="M1" i="20"/>
  <c r="B85" i="23"/>
  <c r="K4" i="18"/>
  <c r="K10" i="18" s="1"/>
  <c r="K8" i="12"/>
  <c r="K13" i="12" s="1"/>
  <c r="K16" i="12" s="1"/>
  <c r="D11" i="12"/>
  <c r="K8" i="15"/>
  <c r="K14" i="15" s="1"/>
  <c r="E16" i="15" s="1"/>
  <c r="D7" i="15"/>
  <c r="D3" i="15"/>
  <c r="B88" i="23" l="1"/>
  <c r="B70" i="23"/>
  <c r="B71" i="23" s="1"/>
  <c r="B67" i="23"/>
  <c r="K14" i="12"/>
  <c r="B53" i="23"/>
  <c r="G15" i="18"/>
  <c r="B90" i="23" s="1"/>
  <c r="B77" i="23"/>
  <c r="B82" i="23"/>
  <c r="B83" i="23" s="1"/>
  <c r="C53" i="23"/>
  <c r="D53" i="23" s="1"/>
  <c r="C66" i="23"/>
  <c r="D66" i="23" s="1"/>
  <c r="C40" i="23"/>
  <c r="D40" i="23" s="1"/>
  <c r="C52" i="23"/>
  <c r="D52" i="23" s="1"/>
  <c r="C54" i="23"/>
  <c r="D54" i="23" s="1"/>
  <c r="C14" i="23"/>
  <c r="D14" i="23" s="1"/>
  <c r="C18" i="23"/>
  <c r="D18" i="23" s="1"/>
  <c r="C16" i="23"/>
  <c r="D16" i="23" s="1"/>
  <c r="E21" i="12" l="1"/>
  <c r="B89" i="23" s="1"/>
  <c r="B91" i="23" s="1"/>
  <c r="B60" i="23"/>
  <c r="B61" i="23" s="1"/>
  <c r="C56" i="23"/>
  <c r="D56" i="23" s="1"/>
  <c r="C57" i="23"/>
  <c r="D57" i="23" s="1"/>
  <c r="C20" i="23"/>
  <c r="D20" i="23" s="1"/>
  <c r="C41" i="23" l="1"/>
  <c r="D41" i="23" s="1"/>
  <c r="C43" i="23" l="1"/>
  <c r="D43" i="23" s="1"/>
  <c r="C31" i="23" l="1"/>
  <c r="D31" i="23" s="1"/>
  <c r="C55" i="23" l="1"/>
  <c r="D55" i="23" s="1"/>
  <c r="C67" i="23" l="1"/>
  <c r="D67" i="23" s="1"/>
  <c r="C30" i="23" l="1"/>
  <c r="D30" i="23" s="1"/>
  <c r="C42" i="23" l="1"/>
  <c r="D42" i="23" s="1"/>
  <c r="C77" i="23" l="1"/>
  <c r="D77" i="23" s="1"/>
  <c r="C79" i="23" l="1"/>
  <c r="D79" i="23" s="1"/>
  <c r="C76" i="23"/>
  <c r="D76" i="23" s="1"/>
  <c r="C78" i="23"/>
  <c r="D78" i="23" s="1"/>
</calcChain>
</file>

<file path=xl/sharedStrings.xml><?xml version="1.0" encoding="utf-8"?>
<sst xmlns="http://schemas.openxmlformats.org/spreadsheetml/2006/main" count="1086" uniqueCount="163">
  <si>
    <t>No.</t>
  </si>
  <si>
    <t>HORA INICIO</t>
  </si>
  <si>
    <t>HORA FINAL</t>
  </si>
  <si>
    <t>TOTAL DE HORAS</t>
  </si>
  <si>
    <t>TIPO DE  VEHICULO</t>
  </si>
  <si>
    <t xml:space="preserve">CONDUCTOR </t>
  </si>
  <si>
    <t>PLACA</t>
  </si>
  <si>
    <t xml:space="preserve">VALOR UNITARIO </t>
  </si>
  <si>
    <t xml:space="preserve">VALOR TOTAL </t>
  </si>
  <si>
    <t>GUR600</t>
  </si>
  <si>
    <t>ALFREDO LOAIZA</t>
  </si>
  <si>
    <t xml:space="preserve">VALOR TOTAL DIA  </t>
  </si>
  <si>
    <t>GONZALO TURGAY</t>
  </si>
  <si>
    <t>WOT544</t>
  </si>
  <si>
    <t>ADICIONAL</t>
  </si>
  <si>
    <t>ELIMINACION DE VIOLENCIA</t>
  </si>
  <si>
    <t>DEPENDENCIA</t>
  </si>
  <si>
    <t>TIPO DE HORA</t>
  </si>
  <si>
    <t>FRANCISCO QUECAN</t>
  </si>
  <si>
    <t>JTP298</t>
  </si>
  <si>
    <t>WON822</t>
  </si>
  <si>
    <t>GUBER GOMEZ</t>
  </si>
  <si>
    <t>TSX665</t>
  </si>
  <si>
    <t>ALVARO CHAVEZ</t>
  </si>
  <si>
    <t>WPM843</t>
  </si>
  <si>
    <t>NOX328</t>
  </si>
  <si>
    <t>GERMAN PRIETO</t>
  </si>
  <si>
    <t>GEU406</t>
  </si>
  <si>
    <t>DIRECCIÓN DE ENFOQUE DIFERENCIAL</t>
  </si>
  <si>
    <t>HORA EXTRA</t>
  </si>
  <si>
    <t>AGUSTO MARTINEZ</t>
  </si>
  <si>
    <t>NOS885</t>
  </si>
  <si>
    <t>JEFERSON HERRERA</t>
  </si>
  <si>
    <t xml:space="preserve"> DIRECCIÓN DEL SISTEMA DE CUIDADO</t>
  </si>
  <si>
    <t>YESION AREVALO</t>
  </si>
  <si>
    <t xml:space="preserve"> SPY151</t>
  </si>
  <si>
    <t>HORA URBANA</t>
  </si>
  <si>
    <t>COMUNICACIONES</t>
  </si>
  <si>
    <t>LUCY SOLER</t>
  </si>
  <si>
    <t>WHR854</t>
  </si>
  <si>
    <t>MAXIMILIANO BARAJAS</t>
  </si>
  <si>
    <t>LJV040</t>
  </si>
  <si>
    <t>JOSE LUIS RODRIGUEZ</t>
  </si>
  <si>
    <t>NOW458</t>
  </si>
  <si>
    <t>CESAR MOGOLLON</t>
  </si>
  <si>
    <t>NOS629</t>
  </si>
  <si>
    <t>SEBASTIAN JIMENEZ</t>
  </si>
  <si>
    <t>GKO945</t>
  </si>
  <si>
    <t>HORA RURAL</t>
  </si>
  <si>
    <t>MYR708</t>
  </si>
  <si>
    <t>DAVID GOMEZ</t>
  </si>
  <si>
    <t>HORAS EN NUMERO</t>
  </si>
  <si>
    <t>TERRITORIALIZACION</t>
  </si>
  <si>
    <t>GESTION DEL CONOCIMIENTO</t>
  </si>
  <si>
    <t>TSX666</t>
  </si>
  <si>
    <t>MARCELA GONZALEZ</t>
  </si>
  <si>
    <t>WOW543</t>
  </si>
  <si>
    <t>SANTIAGO ARAQUE</t>
  </si>
  <si>
    <t>TOTAL FACTURA</t>
  </si>
  <si>
    <t>DIA URBANO + RECARGO FESTIVO</t>
  </si>
  <si>
    <t>HORA/URBANA</t>
  </si>
  <si>
    <t>PICK UP DOBLE CABINA 4X2</t>
  </si>
  <si>
    <t>AUTOMOVIL</t>
  </si>
  <si>
    <t>MENSUAL / UNIDAD</t>
  </si>
  <si>
    <t>VALOR A FACTURAR</t>
  </si>
  <si>
    <t>CANTIDAD</t>
  </si>
  <si>
    <t>MODALIDAD</t>
  </si>
  <si>
    <t>VEHICULO</t>
  </si>
  <si>
    <t>1055 - TERRITORIALIZACION</t>
  </si>
  <si>
    <t>DOMINICALES</t>
  </si>
  <si>
    <t>MES/RURAL</t>
  </si>
  <si>
    <t>PICK UP DOBLE CABINA 4X4</t>
  </si>
  <si>
    <t>MES/ URBANA</t>
  </si>
  <si>
    <t>1057 - ELIMINACION DE LA VIOLENCIA</t>
  </si>
  <si>
    <t>CAMPERO/ CAMIONTEA 4X2</t>
  </si>
  <si>
    <t>DIA/URBANA</t>
  </si>
  <si>
    <t>MES/URBANA</t>
  </si>
  <si>
    <t>HORA/RURAL</t>
  </si>
  <si>
    <t>1071 - DIRECCION DEL SISTEMA DE CUIDADO</t>
  </si>
  <si>
    <t>DIA/RURAL</t>
  </si>
  <si>
    <t>MENSUAL/UNIDAD</t>
  </si>
  <si>
    <t>1109 - GESTION DEL CONOCIMIENTO</t>
  </si>
  <si>
    <t>1109- GESTION DEL CONOCIMIENTO</t>
  </si>
  <si>
    <t>1102 - ENFOQUE DIFERENCIAL</t>
  </si>
  <si>
    <t>1102- ENFOQUE DIFERENCIAL</t>
  </si>
  <si>
    <t>ENFOQUE DIFERENCIAL</t>
  </si>
  <si>
    <t xml:space="preserve"> HORA URBANA</t>
  </si>
  <si>
    <t>RECARGO/NOCTURNO</t>
  </si>
  <si>
    <t>RECARGO/DOMINICAL U FESTIVO</t>
  </si>
  <si>
    <t>ADICIONAL POR HORA</t>
  </si>
  <si>
    <t>TOTAL</t>
  </si>
  <si>
    <t xml:space="preserve">ADICIONAL POR HORA </t>
  </si>
  <si>
    <t>RECARGO/DOMINICAL O FESTIVO</t>
  </si>
  <si>
    <t>SISTEMA DEL CUIDADO (SIDICU)</t>
  </si>
  <si>
    <t>TIPO DE HORA O SERVICIO</t>
  </si>
  <si>
    <t>VEHICULOS FIJOS</t>
  </si>
  <si>
    <t>SE COBRA HORA 19.000 MAS EL ADICIONAL POR HORA.</t>
  </si>
  <si>
    <t>KEVIN VARGAS</t>
  </si>
  <si>
    <t xml:space="preserve">AUGUSTO MARTINEZ </t>
  </si>
  <si>
    <t>SISTEMA DEL CUIDADO</t>
  </si>
  <si>
    <t>JUAN SOLANO</t>
  </si>
  <si>
    <t>WMO084</t>
  </si>
  <si>
    <t>AUGUSTO MARTINEZ</t>
  </si>
  <si>
    <t>NNZ729</t>
  </si>
  <si>
    <t>VIERNES 2 DE AGOSTO 2024</t>
  </si>
  <si>
    <t>MARTES 30 JULIO 2024</t>
  </si>
  <si>
    <t>VIERNES 2 DE AGOSTO</t>
  </si>
  <si>
    <t>LUNES 12 DE AGOSTO 2024</t>
  </si>
  <si>
    <t>MIERCOLES 14 DE AGOSTO 2024</t>
  </si>
  <si>
    <t>SABADO 17 DE AGOSTO 2024</t>
  </si>
  <si>
    <t xml:space="preserve">SANTIAGO ARAQUE </t>
  </si>
  <si>
    <t>HORA EXTRA RURAL</t>
  </si>
  <si>
    <t>DOMINGO 18 DE AGOSTO 2024</t>
  </si>
  <si>
    <t>LUNES 19 DE AGOSTO 2024</t>
  </si>
  <si>
    <t>HORA / URBANA</t>
  </si>
  <si>
    <t>WMO085</t>
  </si>
  <si>
    <t xml:space="preserve"> ALFREDO LOAIZA</t>
  </si>
  <si>
    <t>HORA NOCTURNA</t>
  </si>
  <si>
    <t>6 VEHICULOS FIJOS (DUSTER 4*2)</t>
  </si>
  <si>
    <t>3 DOBLECABINAS FIJAS, 2 RURALES Y 1 URBANA</t>
  </si>
  <si>
    <t>1 VEHICULO FIJO (DUSTER 4*2)</t>
  </si>
  <si>
    <t>valor real</t>
  </si>
  <si>
    <t>de 1 a 3</t>
  </si>
  <si>
    <t>se cambia de 1 a 2</t>
  </si>
  <si>
    <t>se cambia de 6 a 1</t>
  </si>
  <si>
    <t>se dejo pk la hora estandar</t>
  </si>
  <si>
    <t>de 1 a 4</t>
  </si>
  <si>
    <t>de 3 a 5</t>
  </si>
  <si>
    <t>de 3 a 1</t>
  </si>
  <si>
    <t>de 5 a 2</t>
  </si>
  <si>
    <t>DE 6 A 2</t>
  </si>
  <si>
    <t>DE 1 A 2</t>
  </si>
  <si>
    <t>DE 1  A 3</t>
  </si>
  <si>
    <t>DE 2 A 3</t>
  </si>
  <si>
    <t>DE 2 A 1</t>
  </si>
  <si>
    <t>DE 3 A 1</t>
  </si>
  <si>
    <t>ARREGLO DE V/U</t>
  </si>
  <si>
    <t>HORA + RECARGO NOCTURNO + RECARGO DOMINICAL</t>
  </si>
  <si>
    <t>MIERCOLES 22 DE AGOSTO 2024</t>
  </si>
  <si>
    <t>FECHA</t>
  </si>
  <si>
    <t>Etiquetas de fila</t>
  </si>
  <si>
    <t>Total general</t>
  </si>
  <si>
    <t>Cuenta de TOTAL DE HORAS</t>
  </si>
  <si>
    <t xml:space="preserve">Suma de VALOR TOTAL </t>
  </si>
  <si>
    <t>CUANTO QUEDA</t>
  </si>
  <si>
    <t>GASTO  AGOSTO -CORTE 2</t>
  </si>
  <si>
    <t>CANTIDADES RESTANTES CORTE 1</t>
  </si>
  <si>
    <t>FIJO</t>
  </si>
  <si>
    <t>ADICIONAL HORA EXTRA</t>
  </si>
  <si>
    <t>SIDICU</t>
  </si>
  <si>
    <t>(en blanco)</t>
  </si>
  <si>
    <t>FIJOS</t>
  </si>
  <si>
    <t>VARIABLES</t>
  </si>
  <si>
    <t>ELIMINACION VIOLENCIA</t>
  </si>
  <si>
    <t>TERRI</t>
  </si>
  <si>
    <t>ENFOQUE</t>
  </si>
  <si>
    <t>FALTA</t>
  </si>
  <si>
    <t>HORAS URBANAS</t>
  </si>
  <si>
    <t>NOCTURNA</t>
  </si>
  <si>
    <t>URBANA</t>
  </si>
  <si>
    <t>NOCTURNA DOMINICAL</t>
  </si>
  <si>
    <t>URBANA DOMINICAL</t>
  </si>
  <si>
    <t>NOCTURNA FESTIVA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</si>
</sst>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h]:mm"/>
    <numFmt numFmtId="165" formatCode="&quot;$&quot;#,##0"/>
    <numFmt numFmtId="166" formatCode="yyyy\-mm\-dd;@"/>
    <numFmt numFmtId="167" formatCode="&quot;$&quot;\ #,##0"/>
    <numFmt numFmtId="168" formatCode="hh:mm"/>
    <numFmt numFmtId="169" formatCode="&quot;$&quot;#,##0.00"/>
    <numFmt numFmtId="170" formatCode="[$-F800]dddd\,\ mmmm\ dd\,\ yyyy"/>
    <numFmt numFmtId="171" formatCode="&quot;$&quot;\ #,##0.00"/>
    <numFmt numFmtId="172" formatCode="0.0"/>
    <numFmt numFmtId="173" formatCode="&quot;$&quot;#,##0.0"/>
    <numFmt numFmtId="174" formatCode="_-&quot;$&quot;\ * #,##0_-;\-&quot;$&quot;\ * #,##0_-;_-&quot;$&quot;\ 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</font>
    <font>
      <sz val="10"/>
      <name val="Calibri"/>
      <family val="2"/>
    </font>
    <font>
      <sz val="9"/>
      <color rgb="FF000000"/>
      <name val="Calibri"/>
      <family val="2"/>
      <scheme val="minor"/>
    </font>
    <font>
      <sz val="20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  <font>
      <sz val="9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</font>
    <font>
      <sz val="7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1">
    <xf numFmtId="0" fontId="0" fillId="0" borderId="0" xfId="0"/>
    <xf numFmtId="1" fontId="5" fillId="2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4" fillId="2" borderId="2" xfId="0" applyNumberFormat="1" applyFont="1" applyFill="1" applyBorder="1" applyAlignment="1">
      <alignment vertical="center" wrapText="1"/>
    </xf>
    <xf numFmtId="1" fontId="4" fillId="2" borderId="3" xfId="0" applyNumberFormat="1" applyFont="1" applyFill="1" applyBorder="1" applyAlignment="1">
      <alignment vertical="center" wrapText="1"/>
    </xf>
    <xf numFmtId="1" fontId="4" fillId="2" borderId="4" xfId="0" applyNumberFormat="1" applyFont="1" applyFill="1" applyBorder="1" applyAlignment="1">
      <alignment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7" fontId="4" fillId="2" borderId="1" xfId="1" applyNumberFormat="1" applyFont="1" applyFill="1" applyBorder="1" applyAlignment="1">
      <alignment horizontal="center" vertical="center" wrapText="1"/>
    </xf>
    <xf numFmtId="1" fontId="12" fillId="2" borderId="1" xfId="3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3" fillId="2" borderId="1" xfId="2" applyNumberFormat="1" applyFont="1" applyFill="1" applyBorder="1" applyAlignment="1">
      <alignment horizontal="center" vertical="center" wrapText="1"/>
    </xf>
    <xf numFmtId="168" fontId="12" fillId="2" borderId="1" xfId="3" applyNumberFormat="1" applyFont="1" applyFill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/>
    </xf>
    <xf numFmtId="167" fontId="0" fillId="0" borderId="5" xfId="0" applyNumberFormat="1" applyBorder="1" applyAlignment="1">
      <alignment horizontal="center" vertical="center"/>
    </xf>
    <xf numFmtId="165" fontId="3" fillId="4" borderId="4" xfId="0" applyNumberFormat="1" applyFont="1" applyFill="1" applyBorder="1" applyAlignment="1">
      <alignment horizontal="center" vertical="center" wrapText="1"/>
    </xf>
    <xf numFmtId="167" fontId="3" fillId="4" borderId="1" xfId="0" applyNumberFormat="1" applyFont="1" applyFill="1" applyBorder="1" applyAlignment="1">
      <alignment horizontal="center" vertical="center" wrapText="1"/>
    </xf>
    <xf numFmtId="167" fontId="3" fillId="4" borderId="1" xfId="1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167" fontId="7" fillId="4" borderId="1" xfId="0" applyNumberFormat="1" applyFont="1" applyFill="1" applyBorder="1" applyAlignment="1">
      <alignment horizontal="center" vertical="center"/>
    </xf>
    <xf numFmtId="3" fontId="0" fillId="0" borderId="0" xfId="0" applyNumberFormat="1"/>
    <xf numFmtId="3" fontId="18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10" fillId="0" borderId="0" xfId="0" applyNumberFormat="1" applyFont="1"/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9" fillId="3" borderId="1" xfId="0" applyFont="1" applyFill="1" applyBorder="1" applyAlignment="1">
      <alignment horizontal="center" vertical="center" wrapText="1"/>
    </xf>
    <xf numFmtId="1" fontId="14" fillId="7" borderId="1" xfId="0" applyNumberFormat="1" applyFont="1" applyFill="1" applyBorder="1" applyAlignment="1">
      <alignment horizontal="center" vertical="center" wrapText="1"/>
    </xf>
    <xf numFmtId="164" fontId="14" fillId="7" borderId="1" xfId="0" applyNumberFormat="1" applyFont="1" applyFill="1" applyBorder="1" applyAlignment="1">
      <alignment horizontal="center" vertical="center" wrapText="1"/>
    </xf>
    <xf numFmtId="168" fontId="14" fillId="7" borderId="1" xfId="0" applyNumberFormat="1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 wrapText="1"/>
    </xf>
    <xf numFmtId="165" fontId="14" fillId="7" borderId="1" xfId="1" applyNumberFormat="1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 wrapText="1"/>
    </xf>
    <xf numFmtId="165" fontId="3" fillId="7" borderId="1" xfId="1" applyNumberFormat="1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 wrapText="1"/>
    </xf>
    <xf numFmtId="167" fontId="7" fillId="4" borderId="1" xfId="0" applyNumberFormat="1" applyFont="1" applyFill="1" applyBorder="1" applyAlignment="1">
      <alignment horizontal="center" vertical="center" wrapText="1"/>
    </xf>
    <xf numFmtId="167" fontId="7" fillId="6" borderId="1" xfId="0" applyNumberFormat="1" applyFont="1" applyFill="1" applyBorder="1" applyAlignment="1">
      <alignment horizontal="center"/>
    </xf>
    <xf numFmtId="167" fontId="7" fillId="6" borderId="1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/>
    </xf>
    <xf numFmtId="167" fontId="21" fillId="5" borderId="1" xfId="0" applyNumberFormat="1" applyFont="1" applyFill="1" applyBorder="1" applyAlignment="1">
      <alignment horizontal="center"/>
    </xf>
    <xf numFmtId="170" fontId="14" fillId="7" borderId="1" xfId="0" applyNumberFormat="1" applyFont="1" applyFill="1" applyBorder="1" applyAlignment="1">
      <alignment horizontal="center" vertical="center" wrapText="1"/>
    </xf>
    <xf numFmtId="170" fontId="3" fillId="7" borderId="1" xfId="0" applyNumberFormat="1" applyFont="1" applyFill="1" applyBorder="1" applyAlignment="1">
      <alignment horizontal="center" vertical="center" wrapText="1"/>
    </xf>
    <xf numFmtId="170" fontId="0" fillId="0" borderId="0" xfId="0" applyNumberFormat="1" applyAlignment="1">
      <alignment horizontal="center" vertical="center" wrapText="1"/>
    </xf>
    <xf numFmtId="0" fontId="10" fillId="8" borderId="0" xfId="0" applyFont="1" applyFill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1" fontId="4" fillId="9" borderId="1" xfId="0" applyNumberFormat="1" applyFont="1" applyFill="1" applyBorder="1" applyAlignment="1">
      <alignment horizontal="center" vertical="center" wrapText="1"/>
    </xf>
    <xf numFmtId="164" fontId="11" fillId="9" borderId="1" xfId="0" applyNumberFormat="1" applyFont="1" applyFill="1" applyBorder="1" applyAlignment="1">
      <alignment horizontal="center" vertical="center" wrapText="1"/>
    </xf>
    <xf numFmtId="168" fontId="12" fillId="9" borderId="1" xfId="3" applyNumberFormat="1" applyFont="1" applyFill="1" applyBorder="1" applyAlignment="1">
      <alignment horizontal="center" vertical="center" wrapText="1"/>
    </xf>
    <xf numFmtId="1" fontId="12" fillId="9" borderId="1" xfId="3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67" fontId="10" fillId="9" borderId="1" xfId="0" applyNumberFormat="1" applyFon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167" fontId="10" fillId="9" borderId="1" xfId="1" applyNumberFormat="1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1" fontId="10" fillId="9" borderId="1" xfId="0" applyNumberFormat="1" applyFont="1" applyFill="1" applyBorder="1" applyAlignment="1">
      <alignment horizontal="center" vertical="center" wrapText="1"/>
    </xf>
    <xf numFmtId="170" fontId="10" fillId="9" borderId="1" xfId="0" applyNumberFormat="1" applyFont="1" applyFill="1" applyBorder="1" applyAlignment="1">
      <alignment horizontal="center" vertical="center" wrapText="1"/>
    </xf>
    <xf numFmtId="0" fontId="10" fillId="9" borderId="0" xfId="0" applyFont="1" applyFill="1" applyAlignment="1">
      <alignment horizontal="center" vertical="center" wrapText="1"/>
    </xf>
    <xf numFmtId="14" fontId="20" fillId="9" borderId="1" xfId="0" applyNumberFormat="1" applyFont="1" applyFill="1" applyBorder="1" applyAlignment="1">
      <alignment horizontal="center" vertical="center" wrapText="1"/>
    </xf>
    <xf numFmtId="0" fontId="12" fillId="9" borderId="0" xfId="0" applyFont="1" applyFill="1" applyAlignment="1">
      <alignment horizontal="center" vertical="center" wrapText="1"/>
    </xf>
    <xf numFmtId="167" fontId="0" fillId="0" borderId="0" xfId="0" applyNumberFormat="1" applyAlignment="1">
      <alignment horizontal="center" vertical="center" wrapText="1"/>
    </xf>
    <xf numFmtId="1" fontId="12" fillId="9" borderId="1" xfId="2" applyNumberFormat="1" applyFont="1" applyFill="1" applyBorder="1" applyAlignment="1">
      <alignment horizontal="center" vertical="center" wrapText="1"/>
    </xf>
    <xf numFmtId="164" fontId="12" fillId="9" borderId="1" xfId="2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170" fontId="0" fillId="0" borderId="0" xfId="0" applyNumberFormat="1"/>
    <xf numFmtId="0" fontId="0" fillId="9" borderId="0" xfId="0" applyFill="1"/>
    <xf numFmtId="1" fontId="5" fillId="9" borderId="1" xfId="2" applyNumberFormat="1" applyFont="1" applyFill="1" applyBorder="1" applyAlignment="1">
      <alignment horizontal="center" vertical="center" wrapText="1"/>
    </xf>
    <xf numFmtId="164" fontId="13" fillId="9" borderId="1" xfId="2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167" fontId="4" fillId="9" borderId="1" xfId="1" applyNumberFormat="1" applyFont="1" applyFill="1" applyBorder="1" applyAlignment="1">
      <alignment horizontal="center" vertical="center" wrapText="1"/>
    </xf>
    <xf numFmtId="167" fontId="4" fillId="9" borderId="1" xfId="0" applyNumberFormat="1" applyFont="1" applyFill="1" applyBorder="1" applyAlignment="1">
      <alignment horizontal="center" vertical="center" wrapText="1"/>
    </xf>
    <xf numFmtId="18" fontId="0" fillId="9" borderId="0" xfId="0" applyNumberFormat="1" applyFill="1" applyAlignment="1">
      <alignment horizontal="center" vertical="center" wrapText="1"/>
    </xf>
    <xf numFmtId="164" fontId="5" fillId="9" borderId="1" xfId="2" applyNumberFormat="1" applyFont="1" applyFill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167" fontId="11" fillId="9" borderId="1" xfId="0" applyNumberFormat="1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171" fontId="0" fillId="0" borderId="0" xfId="0" applyNumberFormat="1"/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1" fontId="25" fillId="0" borderId="1" xfId="0" applyNumberFormat="1" applyFont="1" applyBorder="1" applyAlignment="1">
      <alignment horizontal="center"/>
    </xf>
    <xf numFmtId="171" fontId="25" fillId="0" borderId="1" xfId="0" applyNumberFormat="1" applyFont="1" applyBorder="1" applyAlignment="1">
      <alignment horizontal="center"/>
    </xf>
    <xf numFmtId="171" fontId="24" fillId="0" borderId="1" xfId="0" applyNumberFormat="1" applyFont="1" applyBorder="1" applyAlignment="1">
      <alignment horizontal="center"/>
    </xf>
    <xf numFmtId="0" fontId="24" fillId="0" borderId="0" xfId="0" applyFont="1"/>
    <xf numFmtId="0" fontId="25" fillId="0" borderId="0" xfId="0" applyFont="1"/>
    <xf numFmtId="0" fontId="2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1" fontId="25" fillId="0" borderId="0" xfId="0" applyNumberFormat="1" applyFont="1" applyAlignment="1">
      <alignment horizontal="center"/>
    </xf>
    <xf numFmtId="167" fontId="24" fillId="0" borderId="1" xfId="0" applyNumberFormat="1" applyFont="1" applyBorder="1" applyAlignment="1">
      <alignment horizontal="center"/>
    </xf>
    <xf numFmtId="171" fontId="25" fillId="0" borderId="1" xfId="0" applyNumberFormat="1" applyFont="1" applyBorder="1"/>
    <xf numFmtId="0" fontId="24" fillId="10" borderId="1" xfId="0" applyFont="1" applyFill="1" applyBorder="1" applyAlignment="1">
      <alignment horizontal="center" vertical="center" wrapText="1"/>
    </xf>
    <xf numFmtId="171" fontId="25" fillId="0" borderId="0" xfId="0" applyNumberFormat="1" applyFont="1" applyBorder="1"/>
    <xf numFmtId="1" fontId="7" fillId="6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9" fontId="0" fillId="0" borderId="0" xfId="0" applyNumberFormat="1"/>
    <xf numFmtId="1" fontId="0" fillId="0" borderId="0" xfId="0" applyNumberFormat="1"/>
    <xf numFmtId="0" fontId="26" fillId="0" borderId="1" xfId="0" pivotButton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/>
    </xf>
    <xf numFmtId="0" fontId="26" fillId="0" borderId="1" xfId="0" applyNumberFormat="1" applyFont="1" applyBorder="1"/>
    <xf numFmtId="171" fontId="26" fillId="0" borderId="1" xfId="0" applyNumberFormat="1" applyFont="1" applyBorder="1"/>
    <xf numFmtId="1" fontId="26" fillId="0" borderId="1" xfId="0" applyNumberFormat="1" applyFont="1" applyBorder="1"/>
    <xf numFmtId="167" fontId="24" fillId="0" borderId="1" xfId="0" applyNumberFormat="1" applyFont="1" applyBorder="1" applyAlignment="1">
      <alignment horizontal="left" vertical="center"/>
    </xf>
    <xf numFmtId="167" fontId="24" fillId="0" borderId="1" xfId="0" applyNumberFormat="1" applyFont="1" applyBorder="1" applyAlignment="1">
      <alignment horizontal="right"/>
    </xf>
    <xf numFmtId="2" fontId="7" fillId="6" borderId="1" xfId="0" applyNumberFormat="1" applyFont="1" applyFill="1" applyBorder="1" applyAlignment="1">
      <alignment horizontal="center"/>
    </xf>
    <xf numFmtId="171" fontId="27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 vertical="center" wrapText="1"/>
    </xf>
    <xf numFmtId="167" fontId="24" fillId="0" borderId="0" xfId="0" applyNumberFormat="1" applyFont="1" applyFill="1" applyBorder="1" applyAlignment="1">
      <alignment horizontal="left" vertical="center"/>
    </xf>
    <xf numFmtId="0" fontId="24" fillId="0" borderId="5" xfId="0" applyFont="1" applyBorder="1" applyAlignment="1">
      <alignment horizontal="center" vertical="center" wrapText="1"/>
    </xf>
    <xf numFmtId="167" fontId="24" fillId="0" borderId="0" xfId="0" applyNumberFormat="1" applyFont="1" applyBorder="1" applyAlignment="1">
      <alignment horizontal="left" vertical="center"/>
    </xf>
    <xf numFmtId="167" fontId="24" fillId="0" borderId="0" xfId="0" applyNumberFormat="1" applyFont="1" applyBorder="1" applyAlignment="1">
      <alignment horizontal="right"/>
    </xf>
    <xf numFmtId="1" fontId="25" fillId="0" borderId="1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167" fontId="25" fillId="0" borderId="1" xfId="0" applyNumberFormat="1" applyFont="1" applyBorder="1" applyAlignment="1">
      <alignment horizontal="center"/>
    </xf>
    <xf numFmtId="171" fontId="28" fillId="0" borderId="1" xfId="0" applyNumberFormat="1" applyFont="1" applyBorder="1" applyAlignment="1">
      <alignment horizontal="center"/>
    </xf>
    <xf numFmtId="167" fontId="4" fillId="0" borderId="0" xfId="0" applyNumberFormat="1" applyFont="1"/>
    <xf numFmtId="167" fontId="0" fillId="0" borderId="0" xfId="0" applyNumberFormat="1"/>
    <xf numFmtId="0" fontId="0" fillId="8" borderId="1" xfId="0" applyFill="1" applyBorder="1" applyAlignment="1">
      <alignment horizontal="center" vertical="center"/>
    </xf>
    <xf numFmtId="169" fontId="0" fillId="8" borderId="1" xfId="0" applyNumberFormat="1" applyFill="1" applyBorder="1" applyAlignment="1">
      <alignment horizontal="center" vertical="center"/>
    </xf>
    <xf numFmtId="165" fontId="0" fillId="8" borderId="1" xfId="0" applyNumberFormat="1" applyFill="1" applyBorder="1" applyAlignment="1">
      <alignment horizontal="center" vertical="center"/>
    </xf>
    <xf numFmtId="0" fontId="0" fillId="8" borderId="0" xfId="0" applyFill="1"/>
    <xf numFmtId="167" fontId="0" fillId="2" borderId="1" xfId="0" applyNumberFormat="1" applyFill="1" applyBorder="1" applyAlignment="1">
      <alignment horizontal="center" vertical="center" wrapText="1"/>
    </xf>
    <xf numFmtId="164" fontId="29" fillId="16" borderId="1" xfId="0" applyNumberFormat="1" applyFont="1" applyFill="1" applyBorder="1" applyAlignment="1">
      <alignment horizontal="center" vertical="center" wrapText="1"/>
    </xf>
    <xf numFmtId="165" fontId="29" fillId="16" borderId="1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/>
    <xf numFmtId="164" fontId="29" fillId="16" borderId="1" xfId="0" applyNumberFormat="1" applyFont="1" applyFill="1" applyBorder="1" applyAlignment="1">
      <alignment horizontal="left" vertical="center" wrapText="1"/>
    </xf>
    <xf numFmtId="167" fontId="29" fillId="16" borderId="1" xfId="0" applyNumberFormat="1" applyFont="1" applyFill="1" applyBorder="1" applyAlignment="1">
      <alignment horizontal="center" vertical="center" wrapText="1"/>
    </xf>
    <xf numFmtId="165" fontId="29" fillId="0" borderId="0" xfId="0" applyNumberFormat="1" applyFont="1" applyFill="1" applyBorder="1"/>
    <xf numFmtId="0" fontId="29" fillId="0" borderId="1" xfId="0" applyFont="1" applyFill="1" applyBorder="1"/>
    <xf numFmtId="165" fontId="29" fillId="0" borderId="1" xfId="0" applyNumberFormat="1" applyFont="1" applyFill="1" applyBorder="1"/>
    <xf numFmtId="172" fontId="0" fillId="8" borderId="0" xfId="0" applyNumberFormat="1" applyFill="1"/>
    <xf numFmtId="173" fontId="29" fillId="0" borderId="0" xfId="0" applyNumberFormat="1" applyFont="1" applyFill="1" applyBorder="1"/>
    <xf numFmtId="165" fontId="0" fillId="0" borderId="0" xfId="0" applyNumberFormat="1" applyAlignment="1">
      <alignment horizontal="center" vertical="center" wrapText="1"/>
    </xf>
    <xf numFmtId="17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7" fontId="10" fillId="2" borderId="1" xfId="0" applyNumberFormat="1" applyFont="1" applyFill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 wrapText="1"/>
    </xf>
    <xf numFmtId="167" fontId="10" fillId="2" borderId="1" xfId="1" applyNumberFormat="1" applyFont="1" applyFill="1" applyBorder="1" applyAlignment="1">
      <alignment horizontal="center" vertical="center" wrapText="1"/>
    </xf>
    <xf numFmtId="170" fontId="4" fillId="2" borderId="1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170" fontId="14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4" fontId="20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70" fontId="12" fillId="2" borderId="1" xfId="0" applyNumberFormat="1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74" fontId="30" fillId="2" borderId="1" xfId="1" applyNumberFormat="1" applyFont="1" applyFill="1" applyBorder="1" applyAlignment="1">
      <alignment horizontal="center" vertical="center" wrapText="1"/>
    </xf>
    <xf numFmtId="174" fontId="0" fillId="9" borderId="0" xfId="0" applyNumberFormat="1" applyFill="1" applyAlignment="1">
      <alignment horizontal="center" vertical="center" wrapText="1"/>
    </xf>
    <xf numFmtId="1" fontId="10" fillId="8" borderId="1" xfId="0" applyNumberFormat="1" applyFont="1" applyFill="1" applyBorder="1" applyAlignment="1">
      <alignment horizontal="center" vertical="center" wrapText="1"/>
    </xf>
    <xf numFmtId="170" fontId="10" fillId="8" borderId="1" xfId="0" applyNumberFormat="1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7" fontId="10" fillId="8" borderId="1" xfId="1" applyNumberFormat="1" applyFont="1" applyFill="1" applyBorder="1" applyAlignment="1">
      <alignment horizontal="center" vertical="center" wrapText="1"/>
    </xf>
    <xf numFmtId="167" fontId="10" fillId="8" borderId="1" xfId="0" applyNumberFormat="1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/>
    </xf>
    <xf numFmtId="0" fontId="16" fillId="7" borderId="9" xfId="0" applyFont="1" applyFill="1" applyBorder="1" applyAlignment="1">
      <alignment horizontal="center"/>
    </xf>
    <xf numFmtId="0" fontId="16" fillId="7" borderId="11" xfId="0" applyFont="1" applyFill="1" applyBorder="1" applyAlignment="1">
      <alignment horizontal="center"/>
    </xf>
    <xf numFmtId="0" fontId="16" fillId="7" borderId="10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4" fillId="11" borderId="1" xfId="0" applyFont="1" applyFill="1" applyBorder="1" applyAlignment="1">
      <alignment horizontal="center" vertical="center"/>
    </xf>
    <xf numFmtId="0" fontId="24" fillId="9" borderId="1" xfId="0" applyFont="1" applyFill="1" applyBorder="1" applyAlignment="1">
      <alignment horizontal="center" vertical="center"/>
    </xf>
    <xf numFmtId="0" fontId="24" fillId="15" borderId="1" xfId="0" applyFont="1" applyFill="1" applyBorder="1" applyAlignment="1">
      <alignment horizontal="center" vertical="center"/>
    </xf>
    <xf numFmtId="0" fontId="24" fillId="14" borderId="1" xfId="0" applyFont="1" applyFill="1" applyBorder="1" applyAlignment="1">
      <alignment horizontal="center" vertical="center"/>
    </xf>
    <xf numFmtId="0" fontId="24" fillId="13" borderId="1" xfId="0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7" fontId="17" fillId="4" borderId="1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166" fontId="6" fillId="7" borderId="2" xfId="0" applyNumberFormat="1" applyFont="1" applyFill="1" applyBorder="1" applyAlignment="1">
      <alignment horizontal="center" vertical="center" wrapText="1"/>
    </xf>
    <xf numFmtId="166" fontId="6" fillId="7" borderId="3" xfId="0" applyNumberFormat="1" applyFont="1" applyFill="1" applyBorder="1" applyAlignment="1">
      <alignment horizontal="center" vertical="center" wrapText="1"/>
    </xf>
    <xf numFmtId="166" fontId="6" fillId="7" borderId="4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</cellXfs>
  <cellStyles count="4">
    <cellStyle name="Millares" xfId="3" builtinId="3"/>
    <cellStyle name="Millares 11" xfId="2" xr:uid="{00000000-0005-0000-0000-000001000000}"/>
    <cellStyle name="Moneda" xfId="1" builtinId="4"/>
    <cellStyle name="Normal" xfId="0" builtinId="0"/>
  </cellStyles>
  <dxfs count="22">
    <dxf>
      <numFmt numFmtId="1" formatCode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numFmt numFmtId="171" formatCode="&quot;$&quot;\ #,##0.0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numFmt numFmtId="171" formatCode="&quot;$&quot;\ #,##0.00"/>
    </dxf>
  </dxfs>
  <tableStyles count="0" defaultTableStyle="TableStyleMedium2" defaultPivotStyle="PivotStyleLight16"/>
  <colors>
    <mruColors>
      <color rgb="FFE37BD4"/>
      <color rgb="FFE6A1F9"/>
      <color rgb="FFF3D2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DO%20DE%20SERVICIOS%20JUN%20A%20JU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CION DE  VIOLENCIA"/>
      <sheetName val="RESUMEN"/>
      <sheetName val="VALORES X DEPENDENCIA"/>
      <sheetName val="CORRECION ELIMINA VIOLEN."/>
      <sheetName val="CORRECION TERRITORIALIZACION"/>
      <sheetName val="CORRECION ENFOQUE DIFERENCIAL."/>
      <sheetName val="SIDICU"/>
      <sheetName val="TERRITORIALIZACION"/>
      <sheetName val="ENFOQUE DIFERENCIAL"/>
      <sheetName val="GESTION DEL CONOCIMIENTO"/>
      <sheetName val="COMUNICACIONES"/>
    </sheetNames>
    <sheetDataSet>
      <sheetData sheetId="0"/>
      <sheetData sheetId="1">
        <row r="17">
          <cell r="D17">
            <v>102</v>
          </cell>
        </row>
        <row r="18">
          <cell r="D18">
            <v>21765606.030000001</v>
          </cell>
        </row>
        <row r="19">
          <cell r="D19">
            <v>407</v>
          </cell>
        </row>
        <row r="20">
          <cell r="D20">
            <v>18200155</v>
          </cell>
        </row>
        <row r="21">
          <cell r="D21">
            <v>-63</v>
          </cell>
        </row>
        <row r="22">
          <cell r="D22">
            <v>-9103994.7200000007</v>
          </cell>
        </row>
        <row r="23">
          <cell r="D23">
            <v>181</v>
          </cell>
        </row>
        <row r="24">
          <cell r="D24">
            <v>-5904937.2000000002</v>
          </cell>
        </row>
        <row r="34">
          <cell r="D34">
            <v>55.744950641895372</v>
          </cell>
        </row>
        <row r="35">
          <cell r="D35">
            <v>2007825.4000000004</v>
          </cell>
        </row>
        <row r="43">
          <cell r="D43">
            <v>142</v>
          </cell>
        </row>
        <row r="44">
          <cell r="D44">
            <v>5805453.6900000004</v>
          </cell>
        </row>
        <row r="45">
          <cell r="D45">
            <v>48.372475320947686</v>
          </cell>
        </row>
        <row r="46">
          <cell r="D46">
            <v>1429044.2000000002</v>
          </cell>
        </row>
        <row r="54">
          <cell r="D54">
            <v>188</v>
          </cell>
        </row>
        <row r="55">
          <cell r="D55">
            <v>3611883.5</v>
          </cell>
        </row>
        <row r="56">
          <cell r="D56">
            <v>19</v>
          </cell>
        </row>
        <row r="57">
          <cell r="D57">
            <v>6715129.0700000003</v>
          </cell>
        </row>
        <row r="58">
          <cell r="D58">
            <v>90</v>
          </cell>
        </row>
        <row r="59">
          <cell r="D59">
            <v>3679515.41</v>
          </cell>
        </row>
        <row r="69">
          <cell r="D69">
            <v>28</v>
          </cell>
        </row>
        <row r="70">
          <cell r="D70">
            <v>532991.96</v>
          </cell>
        </row>
        <row r="79">
          <cell r="D79">
            <v>180</v>
          </cell>
        </row>
        <row r="80">
          <cell r="D80">
            <v>10656504</v>
          </cell>
        </row>
        <row r="81">
          <cell r="D81">
            <v>10</v>
          </cell>
        </row>
        <row r="82">
          <cell r="D82">
            <v>46282249.880000003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novo" refreshedDate="45571.626830208334" createdVersion="4" refreshedVersion="7" minRefreshableVersion="3" recordCount="119" xr:uid="{00000000-000A-0000-FFFF-FFFF00000000}">
  <cacheSource type="worksheet">
    <worksheetSource ref="A2:L100" sheet="ELIMINACION DE VIOLENCIA"/>
  </cacheSource>
  <cacheFields count="12">
    <cacheField name="No." numFmtId="1">
      <sharedItems containsBlank="1" containsMixedTypes="1" containsNumber="1" containsInteger="1" minValue="1" maxValue="14"/>
    </cacheField>
    <cacheField name="FECHA" numFmtId="170">
      <sharedItems containsNonDate="0" containsDate="1" containsString="0" containsBlank="1" minDate="2024-07-27T00:00:00" maxDate="2024-08-27T00:00:00"/>
    </cacheField>
    <cacheField name="HORA INICIO" numFmtId="0">
      <sharedItems containsDate="1" containsMixedTypes="1" minDate="1899-12-30T00:00:00" maxDate="1899-12-30T22:00:00"/>
    </cacheField>
    <cacheField name="HORA FINAL" numFmtId="0">
      <sharedItems containsDate="1" containsMixedTypes="1" minDate="1899-12-30T00:00:00" maxDate="1899-12-30T23:40:00"/>
    </cacheField>
    <cacheField name="TOTAL DE HORAS" numFmtId="0">
      <sharedItems containsDate="1" containsMixedTypes="1" minDate="1899-12-30T00:00:00" maxDate="1900-01-22T21:02:00"/>
    </cacheField>
    <cacheField name="HORAS EN NUMERO" numFmtId="0">
      <sharedItems containsMixedTypes="1" containsNumber="1" containsInteger="1" minValue="1" maxValue="6"/>
    </cacheField>
    <cacheField name="TIPO DE HORA O SERVICIO" numFmtId="0">
      <sharedItems containsBlank="1" count="6">
        <s v="HORA NOCTURNA"/>
        <s v="HORA / URBANA"/>
        <m/>
        <s v="DIA URBANO + RECARGO FESTIVO"/>
        <s v="HORA + RECARGO NOCTURNO + RECARGO DOMINICAL"/>
        <s v="TIPO DE HORA O SERVICIO" u="1"/>
      </sharedItems>
    </cacheField>
    <cacheField name="DEPENDENCIA" numFmtId="164">
      <sharedItems/>
    </cacheField>
    <cacheField name="CONDUCTOR " numFmtId="0">
      <sharedItems/>
    </cacheField>
    <cacheField name="PLACA" numFmtId="0">
      <sharedItems/>
    </cacheField>
    <cacheField name="VALOR UNITARIO " numFmtId="0">
      <sharedItems containsMixedTypes="1" containsNumber="1" containsInteger="1" minValue="19981" maxValue="229492"/>
    </cacheField>
    <cacheField name="VALOR TOTAL " numFmtId="0">
      <sharedItems containsMixedTypes="1" containsNumber="1" containsInteger="1" minValue="19981" maxValue="22949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9">
  <r>
    <n v="1"/>
    <d v="2024-07-27T00:00:00"/>
    <d v="1899-12-30T05:00:00"/>
    <d v="1899-12-30T06:00:00"/>
    <d v="1899-12-30T01:00:00"/>
    <n v="1"/>
    <x v="0"/>
    <s v="ELIMINACION DE VIOLENCIA"/>
    <s v="GERMAN PRIETO"/>
    <s v="GEU406"/>
    <n v="32709"/>
    <n v="32709"/>
  </r>
  <r>
    <n v="2"/>
    <d v="2024-07-27T00:00:00"/>
    <d v="1899-12-30T05:00:00"/>
    <d v="1899-12-30T06:00:00"/>
    <d v="1899-12-30T01:00:00"/>
    <n v="1"/>
    <x v="0"/>
    <s v="ELIMINACION DE VIOLENCIA"/>
    <s v="JEFERSON HERRERA"/>
    <s v="NOX328"/>
    <n v="32709"/>
    <n v="32709"/>
  </r>
  <r>
    <n v="3"/>
    <d v="2024-07-27T00:00:00"/>
    <d v="1899-12-30T05:30:00"/>
    <d v="1899-12-30T06:00:00"/>
    <d v="1899-12-30T00:30:00"/>
    <n v="1"/>
    <x v="0"/>
    <s v="ELIMINACION DE VIOLENCIA"/>
    <s v="SEBASTIAN JIMENEZ"/>
    <s v="GKO945"/>
    <n v="32709"/>
    <n v="32709"/>
  </r>
  <r>
    <n v="4"/>
    <d v="2024-07-27T00:00:00"/>
    <d v="1899-12-30T06:00:00"/>
    <d v="1899-12-30T06:20:00"/>
    <d v="1899-12-30T00:20:00"/>
    <n v="1"/>
    <x v="1"/>
    <s v="ELIMINACION DE VIOLENCIA"/>
    <s v="GERMAN PRIETO"/>
    <s v="GEU406"/>
    <n v="19981"/>
    <n v="19981"/>
  </r>
  <r>
    <n v="5"/>
    <d v="2024-07-27T00:00:00"/>
    <d v="1899-12-30T06:00:00"/>
    <d v="1899-12-30T07:30:00"/>
    <d v="1899-12-30T01:30:00"/>
    <n v="2"/>
    <x v="1"/>
    <s v="ELIMINACION DE VIOLENCIA"/>
    <s v="JEFERSON HERRERA"/>
    <s v="NOX328"/>
    <n v="19981"/>
    <n v="39962"/>
  </r>
  <r>
    <n v="6"/>
    <d v="2024-07-27T00:00:00"/>
    <d v="1899-12-30T20:00:00"/>
    <d v="1899-12-30T23:00:00"/>
    <d v="1899-12-30T03:00:00"/>
    <n v="3"/>
    <x v="0"/>
    <s v="ELIMINACION DE VIOLENCIA"/>
    <s v=" ALFREDO LOAIZA"/>
    <s v="GUR600"/>
    <n v="32709"/>
    <n v="98127"/>
  </r>
  <r>
    <n v="7"/>
    <d v="2024-07-27T00:00:00"/>
    <d v="1899-12-30T21:00:00"/>
    <d v="1899-12-30T22:00:00"/>
    <d v="1899-12-30T01:00:00"/>
    <n v="1"/>
    <x v="0"/>
    <s v="ELIMINACION DE VIOLENCIA"/>
    <s v="FRANCISCO QUECAN"/>
    <s v="JTP298"/>
    <n v="32709"/>
    <n v="32709"/>
  </r>
  <r>
    <n v="8"/>
    <d v="2024-07-27T00:00:00"/>
    <d v="1899-12-30T20:50:00"/>
    <d v="1899-12-30T23:00:00"/>
    <d v="1899-12-30T02:10:00"/>
    <n v="1"/>
    <x v="0"/>
    <s v="ELIMINACION DE VIOLENCIA"/>
    <s v="AGUSTO MARTINEZ"/>
    <s v="NOS885"/>
    <n v="32709"/>
    <n v="32709"/>
  </r>
  <r>
    <n v="9"/>
    <d v="2024-07-27T00:00:00"/>
    <d v="1899-12-30T21:15:00"/>
    <d v="1899-12-30T23:00:00"/>
    <d v="1899-12-30T01:45:00"/>
    <n v="2"/>
    <x v="0"/>
    <s v="ELIMINACION DE VIOLENCIA"/>
    <s v="LUCY SOLER"/>
    <s v="WHR854"/>
    <n v="32709"/>
    <n v="65418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"/>
  </r>
  <r>
    <n v="1"/>
    <d v="2024-07-28T00:00:00"/>
    <d v="1899-12-30T05:00:00"/>
    <d v="1899-12-30T06:00:00"/>
    <d v="1899-12-30T01:00:00"/>
    <n v="1"/>
    <x v="0"/>
    <s v="ELIMINACION DE VIOLENCIA"/>
    <s v="JEFERSON HERRERA"/>
    <s v="NOX328"/>
    <n v="32709"/>
    <n v="32709"/>
  </r>
  <r>
    <n v="2"/>
    <d v="2024-07-28T00:00:00"/>
    <d v="1899-12-30T05:00:00"/>
    <d v="1899-12-30T06:55:00"/>
    <d v="1899-12-30T01:55:00"/>
    <n v="2"/>
    <x v="0"/>
    <s v="ELIMINACION DE VIOLENCIA"/>
    <s v="SEBASTIAN JIMENEZ"/>
    <s v="GKO945"/>
    <n v="32709"/>
    <n v="65418"/>
  </r>
  <r>
    <n v="3"/>
    <d v="2024-07-28T00:00:00"/>
    <d v="1899-12-30T05:10:00"/>
    <d v="1899-12-30T06:00:00"/>
    <d v="1899-12-30T00:50:00"/>
    <n v="1"/>
    <x v="0"/>
    <s v="ELIMINACION DE VIOLENCIA"/>
    <s v="CESAR MOGOLLON"/>
    <s v="NOS629"/>
    <n v="32709"/>
    <n v="32709"/>
  </r>
  <r>
    <n v="4"/>
    <d v="2024-07-28T00:00:00"/>
    <d v="1899-12-30T07:00:00"/>
    <d v="1899-12-30T08:40:00"/>
    <d v="1899-12-30T01:40:00"/>
    <n v="2"/>
    <x v="1"/>
    <s v="ELIMINACION DE VIOLENCIA"/>
    <s v="SEBASTIAN JIMENEZ"/>
    <s v="GKO945"/>
    <n v="19981"/>
    <n v="39962"/>
  </r>
  <r>
    <n v="5"/>
    <d v="2024-07-28T00:00:00"/>
    <d v="1899-12-30T06:00:00"/>
    <d v="1899-12-30T07:00:00"/>
    <d v="1899-12-30T01:00:00"/>
    <n v="1"/>
    <x v="1"/>
    <s v="ELIMINACION DE VIOLENCIA"/>
    <s v="JEFERSON HERRERA"/>
    <s v="NOX328"/>
    <n v="19981"/>
    <n v="19981"/>
  </r>
  <r>
    <n v="6"/>
    <d v="2024-07-28T00:00:00"/>
    <d v="1899-12-30T21:20:00"/>
    <d v="1899-12-30T22:00:00"/>
    <d v="1899-12-30T00:40:00"/>
    <n v="1"/>
    <x v="0"/>
    <s v="ELIMINACION DE VIOLENCIA"/>
    <s v="FRANCISCO QUECAN"/>
    <s v="JTP298"/>
    <n v="32709"/>
    <n v="32709"/>
  </r>
  <r>
    <n v="7"/>
    <d v="2024-07-28T00:00:00"/>
    <d v="1899-12-30T00:00:00"/>
    <d v="1899-12-30T00:00:00"/>
    <d v="1899-12-30T00:00:00"/>
    <n v="1"/>
    <x v="3"/>
    <s v="ELIMINACION DE VIOLENCIA"/>
    <s v="ALVARO CHAVEZ"/>
    <s v="WPM843"/>
    <n v="229492"/>
    <n v="229492"/>
  </r>
  <r>
    <n v="8"/>
    <d v="2024-07-28T00:00:00"/>
    <d v="1899-12-30T00:00:00"/>
    <d v="1899-12-30T00:00:00"/>
    <d v="1899-12-30T00:00:00"/>
    <n v="1"/>
    <x v="3"/>
    <s v="ELIMINACION DE VIOLENCIA"/>
    <s v="ALFREDO LOAIZA"/>
    <s v="GUR600"/>
    <n v="229492"/>
    <n v="229492"/>
  </r>
  <r>
    <n v="9"/>
    <d v="2024-07-28T00:00:00"/>
    <d v="1899-12-30T00:00:00"/>
    <d v="1899-12-30T00:00:00"/>
    <d v="1899-12-30T00:00:00"/>
    <n v="1"/>
    <x v="3"/>
    <s v="ELIMINACION DE VIOLENCIA"/>
    <s v="FRANCISCO QUECAN"/>
    <s v="JTP298"/>
    <n v="229492"/>
    <n v="229492"/>
  </r>
  <r>
    <n v="10"/>
    <d v="2024-07-28T00:00:00"/>
    <d v="1899-12-30T00:00:00"/>
    <d v="1899-12-30T00:00:00"/>
    <d v="1899-12-30T00:00:00"/>
    <n v="1"/>
    <x v="3"/>
    <s v="ELIMINACION DE VIOLENCIA"/>
    <s v="LUCY SOLER"/>
    <s v="WHR854"/>
    <n v="229492"/>
    <n v="229492"/>
  </r>
  <r>
    <n v="11"/>
    <d v="2024-07-28T00:00:00"/>
    <d v="1899-12-30T00:00:00"/>
    <d v="1899-12-30T00:00:00"/>
    <d v="1899-12-30T00:00:00"/>
    <n v="1"/>
    <x v="3"/>
    <s v="ELIMINACION DE VIOLENCIA"/>
    <s v="AGUSTO MARTINEZ"/>
    <s v="NOS885"/>
    <n v="229492"/>
    <n v="229492"/>
  </r>
  <r>
    <n v="12"/>
    <d v="2024-07-28T00:00:00"/>
    <d v="1899-12-30T00:00:00"/>
    <d v="1899-12-30T00:00:00"/>
    <d v="1899-12-30T00:00:00"/>
    <n v="1"/>
    <x v="3"/>
    <s v="ELIMINACION DE VIOLENCIA"/>
    <s v="GONZALO TURGAY"/>
    <s v="WOT544"/>
    <n v="229492"/>
    <n v="229492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"/>
  </r>
  <r>
    <n v="1"/>
    <d v="2024-07-29T00:00:00"/>
    <d v="1899-12-30T05:00:00"/>
    <d v="1899-12-30T08:57:00"/>
    <d v="1899-12-30T03:57:00"/>
    <n v="4"/>
    <x v="0"/>
    <s v="ELIMINACION DE VIOLENCIA"/>
    <s v="JOSE LUIS RODRIGUEZ"/>
    <s v="NOW458"/>
    <n v="32709"/>
    <n v="130836"/>
  </r>
  <r>
    <n v="3"/>
    <d v="2024-07-29T00:00:00"/>
    <d v="1899-12-30T05:50:00"/>
    <d v="1899-12-30T06:30:00"/>
    <d v="1899-12-30T00:40:00"/>
    <n v="1"/>
    <x v="1"/>
    <s v="ELIMINACION DE VIOLENCIA"/>
    <s v="SEBASTIAN JIMENEZ"/>
    <s v="GKO945"/>
    <n v="19981"/>
    <n v="19981"/>
  </r>
  <r>
    <n v="4"/>
    <d v="2024-07-29T00:00:00"/>
    <d v="1899-12-30T21:10:00"/>
    <d v="1899-12-30T22:00:00"/>
    <d v="1899-12-30T00:50:00"/>
    <n v="1"/>
    <x v="0"/>
    <s v="ELIMINACION DE VIOLENCIA"/>
    <s v="FRANCISCO QUECAN"/>
    <s v="JTP298"/>
    <n v="32709"/>
    <n v="32709"/>
  </r>
  <r>
    <n v="7"/>
    <d v="2024-07-29T00:00:00"/>
    <d v="1899-12-30T19:38:00"/>
    <d v="1899-12-30T23:40:00"/>
    <d v="1899-12-30T04:02:00"/>
    <n v="5"/>
    <x v="0"/>
    <s v="ELIMINACION DE VIOLENCIA"/>
    <s v="JOSE LUIS RODRIGUEZ"/>
    <s v="NOW458"/>
    <n v="32709"/>
    <n v="163545"/>
  </r>
  <r>
    <n v="5"/>
    <d v="2024-07-29T00:00:00"/>
    <d v="1899-12-30T20:40:00"/>
    <d v="1899-12-30T22:35:00"/>
    <d v="1899-12-30T01:55:00"/>
    <n v="2"/>
    <x v="0"/>
    <s v="ELIMINACION DE VIOLENCIA"/>
    <s v="AGUSTO MARTINEZ"/>
    <s v="NOS885"/>
    <n v="32709"/>
    <n v="65418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"/>
  </r>
  <r>
    <n v="1"/>
    <d v="2024-07-30T00:00:00"/>
    <d v="1899-12-30T04:50:00"/>
    <d v="1899-12-30T10:39:00"/>
    <d v="1899-12-30T05:49:00"/>
    <n v="6"/>
    <x v="0"/>
    <s v="ELIMINACION DE VIOLENCIA"/>
    <s v="JOSE LUIS RODRIGUEZ"/>
    <s v="NOW458"/>
    <n v="32709"/>
    <n v="196254"/>
  </r>
  <r>
    <n v="2"/>
    <d v="2024-07-30T00:00:00"/>
    <d v="1899-12-30T05:00:00"/>
    <d v="1899-12-30T08:00:00"/>
    <d v="1899-12-30T03:00:00"/>
    <n v="3"/>
    <x v="0"/>
    <s v="ELIMINACION DE VIOLENCIA"/>
    <s v="JEFERSON HERRERA"/>
    <s v="NOX328"/>
    <n v="32709"/>
    <n v="98127"/>
  </r>
  <r>
    <n v="3"/>
    <d v="2024-07-30T00:00:00"/>
    <d v="1899-12-30T22:00:00"/>
    <d v="1899-12-30T23:31:00"/>
    <d v="1899-12-30T01:31:00"/>
    <n v="2"/>
    <x v="1"/>
    <s v="ELIMINACION DE VIOLENCIA"/>
    <s v="JOSE LUIS RODRIGUEZ"/>
    <s v="NOW458"/>
    <n v="19981"/>
    <n v="39962"/>
  </r>
  <r>
    <n v="5"/>
    <d v="2024-07-30T00:00:00"/>
    <d v="1899-12-30T21:00:00"/>
    <d v="1899-12-30T22:00:00"/>
    <d v="1899-12-30T01:00:00"/>
    <n v="1"/>
    <x v="0"/>
    <s v="ELIMINACION DE VIOLENCIA"/>
    <s v="FRANCISCO QUECAN"/>
    <s v="JTP298"/>
    <n v="32709"/>
    <n v="32709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"/>
  </r>
  <r>
    <n v="1"/>
    <d v="2024-07-31T00:00:00"/>
    <d v="1899-12-30T05:00:00"/>
    <d v="1899-12-30T07:40:00"/>
    <d v="1899-12-30T02:40:00"/>
    <n v="3"/>
    <x v="0"/>
    <s v="ELIMINACION DE VIOLENCIA"/>
    <s v="SEBASTIAN JIMENEZ"/>
    <s v="GKO945"/>
    <n v="32709"/>
    <n v="98127"/>
  </r>
  <r>
    <n v="2"/>
    <d v="2024-07-31T00:00:00"/>
    <d v="1899-12-30T05:20:00"/>
    <d v="1899-12-30T06:36:00"/>
    <d v="1899-12-30T01:16:00"/>
    <n v="2"/>
    <x v="0"/>
    <s v="ELIMINACION DE VIOLENCIA"/>
    <s v="AGUSTO MARTINEZ"/>
    <s v="NOS885"/>
    <n v="32709"/>
    <n v="65418"/>
  </r>
  <r>
    <n v="2"/>
    <d v="2024-07-31T00:00:00"/>
    <d v="1899-12-30T06:37:00"/>
    <d v="1899-12-30T07:12:00"/>
    <d v="1899-12-30T00:35:00"/>
    <n v="1"/>
    <x v="0"/>
    <s v="ELIMINACION DE VIOLENCIA"/>
    <s v="AGUSTO MARTINEZ"/>
    <s v="NOS885"/>
    <n v="32709"/>
    <n v="32709"/>
  </r>
  <r>
    <n v="3"/>
    <d v="2024-07-31T00:00:00"/>
    <d v="1899-12-30T21:15:00"/>
    <d v="1899-12-30T22:50:00"/>
    <d v="1899-12-30T01:35:00"/>
    <n v="2"/>
    <x v="1"/>
    <s v="ELIMINACION DE VIOLENCIA"/>
    <s v="AGUSTO MARTINEZ"/>
    <s v="NOS885"/>
    <n v="19981"/>
    <n v="39962"/>
  </r>
  <r>
    <n v="4"/>
    <d v="2024-07-31T00:00:00"/>
    <d v="1899-12-30T21:00:00"/>
    <d v="1899-12-30T22:00:00"/>
    <d v="1899-12-30T01:00:00"/>
    <n v="1"/>
    <x v="0"/>
    <s v="ELIMINACION DE VIOLENCIA"/>
    <s v="FRANCISCO QUECAN"/>
    <s v="JTP298"/>
    <n v="32709"/>
    <n v="32709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"/>
  </r>
  <r>
    <n v="1"/>
    <d v="2024-08-02T00:00:00"/>
    <d v="1899-12-30T16:00:00"/>
    <d v="1899-12-30T17:00:00"/>
    <d v="1899-12-30T01:00:00"/>
    <n v="1"/>
    <x v="1"/>
    <s v="ELIMINACION DE VIOLENCIA"/>
    <s v="GERMAN PRIETO"/>
    <s v="GEU406"/>
    <n v="19981"/>
    <n v="19981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"/>
  </r>
  <r>
    <n v="1"/>
    <d v="2024-08-04T00:00:00"/>
    <d v="1899-12-30T00:00:00"/>
    <d v="1899-12-30T00:00:00"/>
    <d v="1899-12-30T00:00:00"/>
    <n v="1"/>
    <x v="3"/>
    <s v="ELIMINACION DE VIOLENCIA"/>
    <s v="DAVID GOMEZ"/>
    <s v="MYR708"/>
    <n v="229492"/>
    <n v="229492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"/>
  </r>
  <r>
    <n v="1"/>
    <d v="2024-08-05T00:00:00"/>
    <d v="1899-12-30T16:00:00"/>
    <d v="1899-12-30T16:52:00"/>
    <d v="1899-12-30T00:52:00"/>
    <n v="1"/>
    <x v="1"/>
    <s v="ELIMINACION DE VIOLENCIA"/>
    <s v="DAVID GOMEZ"/>
    <s v="MYR708"/>
    <n v="19981"/>
    <n v="19981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"/>
  </r>
  <r>
    <m/>
    <d v="2024-08-07T00:00:00"/>
    <d v="1899-12-30T00:00:00"/>
    <d v="1899-12-30T00:00:00"/>
    <d v="1899-12-30T00:00:00"/>
    <n v="1"/>
    <x v="3"/>
    <s v="ELIMINACION DE VIOLENCIA"/>
    <s v="DAVID GOMEZ"/>
    <s v="MYR708"/>
    <n v="229492"/>
    <n v="229492"/>
  </r>
  <r>
    <n v="1"/>
    <d v="2024-08-07T00:00:00"/>
    <d v="1899-12-30T00:00:00"/>
    <d v="1899-12-30T00:00:00"/>
    <d v="1899-12-30T00:00:00"/>
    <n v="1"/>
    <x v="3"/>
    <s v="ELIMINACION DE VIOLENCIA"/>
    <s v="JOSE LUIS RODRIGUEZ"/>
    <s v="NOW458"/>
    <n v="229492"/>
    <n v="229492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"/>
  </r>
  <r>
    <n v="1"/>
    <d v="2024-08-08T00:00:00"/>
    <d v="1899-12-30T16:00:00"/>
    <d v="1899-12-30T17:30:00"/>
    <d v="1899-12-30T01:30:00"/>
    <n v="2"/>
    <x v="1"/>
    <s v="ELIMINACION DE VIOLENCIA"/>
    <s v="ALVARO CHAVEZ"/>
    <s v="WPM843"/>
    <n v="19981"/>
    <n v="39962"/>
  </r>
  <r>
    <n v="2"/>
    <d v="2024-08-08T00:00:00"/>
    <d v="1899-12-30T21:25:00"/>
    <d v="1899-12-30T22:43:00"/>
    <d v="1899-12-30T01:18:00"/>
    <n v="2"/>
    <x v="0"/>
    <s v="ELIMINACION DE VIOLENCIA"/>
    <s v="JOSE LUIS RODRIGUEZ"/>
    <s v="NOW458"/>
    <n v="32709"/>
    <n v="65418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"/>
  </r>
  <r>
    <n v="1"/>
    <d v="2024-08-11T00:00:00"/>
    <d v="1899-12-30T00:00:00"/>
    <d v="1899-12-30T00:00:00"/>
    <d v="1899-12-30T00:00:00"/>
    <n v="1"/>
    <x v="3"/>
    <s v="ELIMINACION DE VIOLENCIA"/>
    <s v="JEFERSON HERRERA"/>
    <s v="NOX328"/>
    <n v="229492"/>
    <n v="229492"/>
  </r>
  <r>
    <n v="2"/>
    <d v="2024-08-11T00:00:00"/>
    <d v="1899-12-30T00:00:00"/>
    <d v="1899-12-30T00:00:00"/>
    <d v="1899-12-30T00:00:00"/>
    <n v="1"/>
    <x v="3"/>
    <s v="ELIMINACION DE VIOLENCIA"/>
    <s v="FRANCISCO QUECAN"/>
    <s v="JTP298"/>
    <n v="229492"/>
    <n v="229492"/>
  </r>
  <r>
    <n v="3"/>
    <d v="2024-08-11T00:00:00"/>
    <d v="1899-12-30T00:00:00"/>
    <d v="1899-12-30T00:00:00"/>
    <d v="1899-12-30T00:00:00"/>
    <n v="1"/>
    <x v="3"/>
    <s v="ELIMINACION DE VIOLENCIA"/>
    <s v="JOSE LUIS RODRIGUEZ"/>
    <s v="NOW458"/>
    <n v="229492"/>
    <n v="229492"/>
  </r>
  <r>
    <n v="4"/>
    <d v="2024-08-11T00:00:00"/>
    <d v="1899-12-30T00:00:00"/>
    <d v="1899-12-30T00:00:00"/>
    <d v="1899-12-30T00:00:00"/>
    <n v="1"/>
    <x v="3"/>
    <s v="ELIMINACION DE VIOLENCIA"/>
    <s v="KEVIN VARGAS"/>
    <s v="WON822"/>
    <n v="229492"/>
    <n v="229492"/>
  </r>
  <r>
    <n v="5"/>
    <d v="2024-08-11T00:00:00"/>
    <d v="1899-12-30T00:00:00"/>
    <d v="1899-12-30T00:00:00"/>
    <d v="1899-12-30T00:00:00"/>
    <n v="1"/>
    <x v="3"/>
    <s v="ELIMINACION DE VIOLENCIA"/>
    <s v="MARCELA GONZALEZ"/>
    <s v="WOW543"/>
    <n v="229492"/>
    <n v="229492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"/>
  </r>
  <r>
    <n v="1"/>
    <d v="2024-08-12T00:00:00"/>
    <d v="1899-12-30T05:40:00"/>
    <d v="1899-12-30T06:30:00"/>
    <d v="1899-12-30T00:50:00"/>
    <n v="1"/>
    <x v="0"/>
    <s v="ELIMINACION DE VIOLENCIA"/>
    <s v="ALFREDO LOAIZA"/>
    <s v="GUR600"/>
    <n v="32709"/>
    <n v="32709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"/>
  </r>
  <r>
    <n v="1"/>
    <d v="2024-08-15T00:00:00"/>
    <d v="1899-12-30T22:00:00"/>
    <d v="1899-12-30T23:00:00"/>
    <d v="1899-12-30T01:00:00"/>
    <n v="1"/>
    <x v="0"/>
    <s v="ELIMINACION DE VIOLENCIA"/>
    <s v="GERMAN PRIETO"/>
    <s v="GEU406"/>
    <n v="32709"/>
    <n v="32709"/>
  </r>
  <r>
    <n v="2"/>
    <d v="2024-08-15T00:00:00"/>
    <d v="1899-12-30T05:10:00"/>
    <d v="1899-12-30T06:00:00"/>
    <d v="1899-12-30T00:50:00"/>
    <n v="1"/>
    <x v="0"/>
    <s v="ELIMINACION DE VIOLENCIA"/>
    <s v="GERMAN PRIETO"/>
    <s v="GEU406"/>
    <n v="32709"/>
    <n v="32709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"/>
  </r>
  <r>
    <n v="1"/>
    <d v="2024-08-16T00:00:00"/>
    <d v="1899-12-30T09:20:00"/>
    <d v="1899-12-30T10:00:00"/>
    <d v="1899-12-30T00:40:00"/>
    <n v="1"/>
    <x v="0"/>
    <s v="ELIMINACION DE VIOLENCIA"/>
    <s v="FRANCISCO QUECAN"/>
    <s v="JTP298"/>
    <n v="32709"/>
    <n v="32709"/>
  </r>
  <r>
    <n v="2"/>
    <d v="2024-08-16T00:00:00"/>
    <d v="1899-12-30T05:30:00"/>
    <d v="1899-12-30T06:00:00"/>
    <d v="1899-12-30T00:30:00"/>
    <n v="1"/>
    <x v="0"/>
    <s v="ELIMINACION DE VIOLENCIA"/>
    <s v="ALVARO CHAVEZ"/>
    <s v="WPM843"/>
    <n v="32709"/>
    <n v="32709"/>
  </r>
  <r>
    <n v="2"/>
    <d v="2024-08-16T00:00:00"/>
    <d v="1899-12-30T06:00:00"/>
    <d v="1899-12-30T08:00:00"/>
    <d v="1899-12-30T02:00:00"/>
    <n v="2"/>
    <x v="1"/>
    <s v="ELIMINACION DE VIOLENCIA"/>
    <s v="ALVARO CHAVEZ"/>
    <s v="WPM843"/>
    <n v="19981"/>
    <n v="39962"/>
  </r>
  <r>
    <n v="3"/>
    <d v="2024-08-16T00:00:00"/>
    <d v="1899-12-30T21:15:00"/>
    <d v="1899-12-30T22:00:00"/>
    <d v="1899-12-30T00:45:00"/>
    <n v="1"/>
    <x v="0"/>
    <s v="ELIMINACION DE VIOLENCIA"/>
    <s v="KEVIN VARGAS"/>
    <s v="WON822"/>
    <n v="32709"/>
    <n v="32709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"/>
  </r>
  <r>
    <n v="1"/>
    <d v="2024-08-17T00:00:00"/>
    <d v="1899-12-30T05:45:00"/>
    <d v="1899-12-30T06:45:00"/>
    <d v="1899-12-30T01:00:00"/>
    <n v="1"/>
    <x v="0"/>
    <s v="ELIMINACION DE VIOLENCIA"/>
    <s v="AUGUSTO MARTINEZ "/>
    <s v="NOS885"/>
    <n v="32709"/>
    <n v="32709"/>
  </r>
  <r>
    <n v="2"/>
    <d v="2024-08-17T00:00:00"/>
    <d v="1899-12-30T05:00:00"/>
    <d v="1899-12-30T06:00:00"/>
    <d v="1899-12-30T01:00:00"/>
    <n v="1"/>
    <x v="0"/>
    <s v="ELIMINACION DE VIOLENCIA"/>
    <s v="ALFREDO LOAIZA"/>
    <s v="GUR600"/>
    <n v="32709"/>
    <n v="32709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"/>
  </r>
  <r>
    <n v="1"/>
    <d v="2024-08-18T00:00:00"/>
    <d v="1899-12-30T00:00:00"/>
    <d v="1899-12-30T00:00:00"/>
    <d v="1899-12-30T00:00:00"/>
    <n v="1"/>
    <x v="3"/>
    <s v="ELIMINACION DE VIOLENCIA"/>
    <s v="FRANCISCO QUECAN"/>
    <s v="JTP298"/>
    <n v="229492"/>
    <n v="229492"/>
  </r>
  <r>
    <n v="2"/>
    <d v="2024-08-18T00:00:00"/>
    <d v="1899-12-30T00:00:00"/>
    <d v="1899-12-30T00:00:00"/>
    <d v="1899-12-30T00:00:00"/>
    <n v="1"/>
    <x v="3"/>
    <s v="ELIMINACION DE VIOLENCIA"/>
    <s v="DAVID GOMEZ"/>
    <s v="MYR708"/>
    <n v="229492"/>
    <n v="229492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DIA  "/>
  </r>
  <r>
    <n v="1"/>
    <d v="2024-08-21T00:00:00"/>
    <d v="1899-12-30T05:10:00"/>
    <d v="1899-12-30T06:00:00"/>
    <d v="1899-12-30T00:50:00"/>
    <n v="1"/>
    <x v="0"/>
    <s v="ELIMINACION DE VIOLENCIA"/>
    <s v="KEVIN VARGAS"/>
    <s v="WON822"/>
    <n v="32709"/>
    <n v="32709"/>
  </r>
  <r>
    <n v="2"/>
    <d v="2024-08-21T00:00:00"/>
    <d v="1899-12-30T21:30:00"/>
    <d v="1899-12-30T22:00:00"/>
    <d v="1899-12-30T00:30:00"/>
    <n v="1"/>
    <x v="0"/>
    <s v="ELIMINACION DE VIOLENCIA"/>
    <s v="FRANCISCO QUECAN"/>
    <s v="JTP298"/>
    <n v="32709"/>
    <n v="32709"/>
  </r>
  <r>
    <n v="3"/>
    <d v="2024-08-21T00:00:00"/>
    <d v="1899-12-30T05:00:00"/>
    <d v="1899-12-30T06:00:00"/>
    <d v="1899-12-30T01:00:00"/>
    <n v="1"/>
    <x v="0"/>
    <s v="ELIMINACION DE VIOLENCIA"/>
    <s v="JOSE LUIS RODRIGUEZ"/>
    <s v="NOW458"/>
    <n v="32709"/>
    <n v="32709"/>
  </r>
  <r>
    <n v="4"/>
    <d v="2024-08-21T00:00:00"/>
    <d v="1899-12-30T06:00:00"/>
    <d v="1899-12-30T07:14:00"/>
    <d v="1899-12-30T01:14:00"/>
    <n v="2"/>
    <x v="1"/>
    <s v="ELIMINACION DE VIOLENCIA"/>
    <s v="KEVIN VARGAS"/>
    <s v="WON822"/>
    <n v="19981"/>
    <n v="39962"/>
  </r>
  <r>
    <n v="5"/>
    <d v="2024-08-21T00:00:00"/>
    <d v="1899-12-30T06:10:00"/>
    <d v="1899-12-30T07:31:00"/>
    <d v="1899-12-30T01:21:00"/>
    <n v="2"/>
    <x v="1"/>
    <s v="ELIMINACION DE VIOLENCIA"/>
    <s v="JOSE LUIS RODRIGUEZ"/>
    <s v="NOW458"/>
    <n v="19981"/>
    <n v="39962"/>
  </r>
  <r>
    <n v="6"/>
    <d v="2024-08-21T00:00:00"/>
    <d v="1899-12-30T21:00:00"/>
    <d v="1899-12-30T23:00:00"/>
    <d v="1899-12-30T02:00:00"/>
    <n v="2"/>
    <x v="0"/>
    <s v="ELIMINACION DE VIOLENCIA"/>
    <s v="JOSE LUIS RODRIGUEZ"/>
    <s v="NOW458"/>
    <n v="32709"/>
    <n v="65418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DIA  "/>
  </r>
  <r>
    <n v="1"/>
    <d v="2024-08-22T00:00:00"/>
    <d v="1899-12-30T05:30:00"/>
    <d v="1899-12-30T06:00:00"/>
    <d v="1899-12-30T00:30:00"/>
    <n v="1"/>
    <x v="0"/>
    <s v="ELIMINACION DE VIOLENCIA"/>
    <s v="ALVARO CHAVEZ"/>
    <s v="WPM843"/>
    <n v="32709"/>
    <n v="32709"/>
  </r>
  <r>
    <n v="2"/>
    <d v="2024-08-22T00:00:00"/>
    <d v="1899-12-30T21:10:00"/>
    <d v="1899-12-30T22:00:00"/>
    <d v="1899-12-30T00:50:00"/>
    <n v="1"/>
    <x v="0"/>
    <s v="ELIMINACION DE VIOLENCIA"/>
    <s v="FRANCISCO QUECAN"/>
    <s v="JTP298"/>
    <n v="32709"/>
    <n v="32709"/>
  </r>
  <r>
    <n v="3"/>
    <d v="2024-08-22T00:00:00"/>
    <d v="1899-12-30T04:30:00"/>
    <d v="1899-12-30T06:00:00"/>
    <d v="1899-12-30T01:30:00"/>
    <n v="1"/>
    <x v="0"/>
    <s v="ELIMINACION DE VIOLENCIA"/>
    <s v="JOSE LUIS RODRIGUEZ"/>
    <s v="NOW458"/>
    <n v="32709"/>
    <n v="32709"/>
  </r>
  <r>
    <n v="4"/>
    <d v="2024-08-22T00:00:00"/>
    <d v="1899-12-30T06:00:00"/>
    <d v="1899-12-30T07:00:00"/>
    <d v="1899-12-30T01:00:00"/>
    <n v="1"/>
    <x v="1"/>
    <s v="ELIMINACION DE VIOLENCIA"/>
    <s v="JOSE LUIS RODRIGUEZ"/>
    <s v="NOW458"/>
    <n v="19981"/>
    <n v="19981"/>
  </r>
  <r>
    <n v="5"/>
    <d v="2024-08-22T00:00:00"/>
    <d v="1899-12-30T05:26:00"/>
    <d v="1899-12-30T06:00:00"/>
    <d v="1899-12-30T00:34:00"/>
    <n v="1"/>
    <x v="0"/>
    <s v="ELIMINACION DE VIOLENCIA"/>
    <s v="CESAR MOGOLLON"/>
    <s v="NOS629"/>
    <n v="32709"/>
    <n v="32709"/>
  </r>
  <r>
    <n v="5"/>
    <d v="2024-08-22T00:00:00"/>
    <d v="1899-12-30T06:00:00"/>
    <d v="1899-12-30T06:45:00"/>
    <d v="1899-12-30T00:45:00"/>
    <n v="1"/>
    <x v="1"/>
    <s v="ELIMINACION DE VIOLENCIA"/>
    <s v="CESAR MOGOLLON"/>
    <s v="NOS629"/>
    <n v="19981"/>
    <n v="19981"/>
  </r>
  <r>
    <n v="6"/>
    <d v="2024-08-22T00:00:00"/>
    <d v="1899-12-30T21:00:00"/>
    <d v="1899-12-30T22:00:00"/>
    <d v="1899-12-30T01:00:00"/>
    <n v="1"/>
    <x v="0"/>
    <s v="ELIMINACION DE VIOLENCIA"/>
    <s v="JOSE LUIS RODRIGUEZ"/>
    <s v="NOW458"/>
    <n v="32709"/>
    <n v="32709"/>
  </r>
  <r>
    <n v="8"/>
    <d v="2024-08-22T00:00:00"/>
    <d v="1899-12-30T22:00:00"/>
    <d v="1899-12-30T23:00:00"/>
    <d v="1899-12-30T01:00:00"/>
    <n v="1"/>
    <x v="0"/>
    <s v="ELIMINACION DE VIOLENCIA"/>
    <s v="JOSE LUIS RODRIGUEZ"/>
    <s v="NOW458"/>
    <n v="32709"/>
    <n v="32709"/>
  </r>
  <r>
    <n v="9"/>
    <d v="2024-08-22T00:00:00"/>
    <d v="1899-12-30T15:00:00"/>
    <d v="1899-12-30T17:00:00"/>
    <d v="1899-12-30T02:00:00"/>
    <n v="2"/>
    <x v="1"/>
    <s v="ELIMINACION DE VIOLENCIA"/>
    <s v="JUAN SOLANO"/>
    <s v="WMO084"/>
    <n v="19981"/>
    <n v="39962"/>
  </r>
  <r>
    <n v="10"/>
    <d v="2024-08-22T00:00:00"/>
    <d v="1899-12-30T22:00:00"/>
    <d v="1899-12-30T23:00:00"/>
    <d v="1899-12-30T01:00:00"/>
    <n v="1"/>
    <x v="0"/>
    <s v="ELIMINACION DE VIOLENCIA"/>
    <s v="JUAN SOLANO"/>
    <s v="WMO084"/>
    <n v="32709"/>
    <n v="32709"/>
  </r>
  <r>
    <n v="11"/>
    <d v="2024-08-22T00:00:00"/>
    <d v="1899-12-30T07:10:00"/>
    <d v="1899-12-30T09:45:00"/>
    <d v="1899-12-30T02:35:00"/>
    <n v="3"/>
    <x v="1"/>
    <s v="ELIMINACION DE VIOLENCIA"/>
    <s v="JUAN SOLANO"/>
    <s v="WMO085"/>
    <n v="19981"/>
    <n v="59943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DIA  "/>
  </r>
  <r>
    <n v="1"/>
    <d v="2024-08-23T00:00:00"/>
    <d v="1899-12-30T05:30:00"/>
    <d v="1899-12-30T06:20:00"/>
    <d v="1899-12-30T00:50:00"/>
    <n v="1"/>
    <x v="0"/>
    <s v="ELIMINACION DE VIOLENCIA"/>
    <s v="ALVARO CHAVEZ"/>
    <s v="WPM843"/>
    <n v="32709"/>
    <n v="32709"/>
  </r>
  <r>
    <n v="2"/>
    <d v="2024-08-23T00:00:00"/>
    <d v="1899-12-30T09:10:00"/>
    <d v="1899-12-30T06:12:00"/>
    <d v="1900-01-22T21:02:00"/>
    <n v="1"/>
    <x v="0"/>
    <s v="ELIMINACION DE VIOLENCIA"/>
    <s v="FRANCISCO QUECAN"/>
    <s v="JTP298"/>
    <n v="32709"/>
    <n v="32709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DIA  "/>
  </r>
  <r>
    <n v="1"/>
    <d v="2024-08-24T00:00:00"/>
    <d v="1899-12-30T05:00:00"/>
    <d v="1899-12-30T06:00:00"/>
    <d v="1899-12-30T01:00:00"/>
    <n v="1"/>
    <x v="0"/>
    <s v="ELIMINACION DE VIOLENCIA"/>
    <s v="MARCELA GONZALEZ"/>
    <s v="WOW543"/>
    <n v="32709"/>
    <n v="32709"/>
  </r>
  <r>
    <n v="1"/>
    <d v="2024-08-24T00:00:00"/>
    <d v="1899-12-30T21:00:00"/>
    <d v="1899-12-30T23:00:00"/>
    <d v="1899-12-30T02:00:00"/>
    <n v="2"/>
    <x v="0"/>
    <s v="ELIMINACION DE VIOLENCIA"/>
    <s v="MARCELA GONZALEZ"/>
    <s v="WOW543"/>
    <n v="32709"/>
    <n v="65418"/>
  </r>
  <r>
    <n v="2"/>
    <d v="2024-08-24T00:00:00"/>
    <d v="1899-12-30T06:00:00"/>
    <d v="1899-12-30T06:40:00"/>
    <d v="1899-12-30T00:40:00"/>
    <n v="1"/>
    <x v="1"/>
    <s v="ELIMINACION DE VIOLENCIA"/>
    <s v="MARCELA GONZALEZ"/>
    <s v="WOW543"/>
    <n v="19981"/>
    <n v="19981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DIA  "/>
  </r>
  <r>
    <n v="1"/>
    <d v="2024-08-25T00:00:00"/>
    <d v="1899-12-30T20:00:00"/>
    <d v="1899-12-30T21:00:00"/>
    <d v="1899-12-30T01:00:00"/>
    <n v="1"/>
    <x v="4"/>
    <s v="ELIMINACION DE VIOLENCIA"/>
    <s v="ALFREDO LOAIZA"/>
    <s v="GUR600"/>
    <n v="46063"/>
    <n v="46063"/>
  </r>
  <r>
    <n v="2"/>
    <d v="2024-08-25T00:00:00"/>
    <d v="1899-12-30T00:00:00"/>
    <d v="1899-12-30T01:00:00"/>
    <d v="1899-12-30T01:00:00"/>
    <n v="1"/>
    <x v="4"/>
    <s v="ELIMINACION DE VIOLENCIA"/>
    <s v="FRANCISCO QUECAN"/>
    <s v="JTP298"/>
    <n v="46063"/>
    <n v="46063"/>
  </r>
  <r>
    <n v="3"/>
    <d v="2024-08-25T00:00:00"/>
    <d v="1899-12-30T00:00:00"/>
    <d v="1899-12-30T00:35:00"/>
    <d v="1899-12-30T00:35:00"/>
    <n v="1"/>
    <x v="4"/>
    <s v="ELIMINACION DE VIOLENCIA"/>
    <s v="GERMAN PRIETO"/>
    <s v="GEU406"/>
    <n v="46063"/>
    <n v="46063"/>
  </r>
  <r>
    <n v="4"/>
    <d v="2024-08-25T00:00:00"/>
    <d v="1899-12-30T00:00:00"/>
    <d v="1899-12-30T00:45:00"/>
    <d v="1899-12-30T00:45:00"/>
    <n v="1"/>
    <x v="4"/>
    <s v="ELIMINACION DE VIOLENCIA"/>
    <s v="AUGUSTO MARTINEZ"/>
    <s v="NOS885"/>
    <n v="46063"/>
    <n v="46063"/>
  </r>
  <r>
    <n v="5"/>
    <d v="2024-08-25T00:00:00"/>
    <d v="1899-12-30T00:00:00"/>
    <d v="1899-12-30T00:45:00"/>
    <d v="1899-12-30T00:45:00"/>
    <n v="1"/>
    <x v="4"/>
    <s v="ELIMINACION DE VIOLENCIA"/>
    <s v="ALVARO CHAVEZ"/>
    <s v="WPM843"/>
    <n v="46063"/>
    <n v="46063"/>
  </r>
  <r>
    <n v="6"/>
    <d v="2024-08-25T00:00:00"/>
    <d v="1899-12-30T00:00:00"/>
    <d v="1899-12-30T00:25:00"/>
    <d v="1899-12-30T00:25:00"/>
    <n v="1"/>
    <x v="4"/>
    <s v="ELIMINACION DE VIOLENCIA"/>
    <s v="JOSE LUIS RODRIGUEZ"/>
    <s v="NOW458"/>
    <n v="46063"/>
    <n v="46063"/>
  </r>
  <r>
    <n v="7"/>
    <d v="2024-08-25T00:00:00"/>
    <d v="1899-12-30T00:00:00"/>
    <d v="1899-12-30T00:24:00"/>
    <d v="1899-12-30T00:24:00"/>
    <n v="1"/>
    <x v="4"/>
    <s v="ELIMINACION DE VIOLENCIA"/>
    <s v="JUAN SOLANO"/>
    <s v="WMO084"/>
    <n v="46063"/>
    <n v="46063"/>
  </r>
  <r>
    <n v="8"/>
    <d v="2024-08-25T00:00:00"/>
    <d v="1899-12-30T05:00:00"/>
    <d v="1899-12-30T06:00:00"/>
    <d v="1899-12-30T01:00:00"/>
    <n v="1"/>
    <x v="4"/>
    <s v="ELIMINACION DE VIOLENCIA"/>
    <s v="JOSE LUIS RODRIGUEZ"/>
    <s v="NOW458"/>
    <n v="46063"/>
    <n v="46063"/>
  </r>
  <r>
    <n v="9"/>
    <d v="2024-08-25T00:00:00"/>
    <d v="1899-12-30T00:00:00"/>
    <d v="1899-12-30T00:00:00"/>
    <d v="1899-12-30T00:00:00"/>
    <n v="1"/>
    <x v="3"/>
    <s v="ELIMINACION DE VIOLENCIA"/>
    <s v="ALFREDO LOAIZA"/>
    <s v="GUR600"/>
    <n v="229492"/>
    <n v="229492"/>
  </r>
  <r>
    <n v="10"/>
    <d v="2024-08-25T00:00:00"/>
    <d v="1899-12-30T00:00:00"/>
    <d v="1899-12-30T00:00:00"/>
    <d v="1899-12-30T00:00:00"/>
    <n v="1"/>
    <x v="3"/>
    <s v="ELIMINACION DE VIOLENCIA"/>
    <s v="MARCELA GONZALEZ"/>
    <s v="WOW543"/>
    <n v="229492"/>
    <n v="229492"/>
  </r>
  <r>
    <n v="11"/>
    <d v="2024-08-25T00:00:00"/>
    <d v="1899-12-30T00:00:00"/>
    <d v="1899-12-30T00:00:00"/>
    <d v="1899-12-30T00:00:00"/>
    <n v="1"/>
    <x v="3"/>
    <s v="ELIMINACION DE VIOLENCIA"/>
    <s v="JOSE LUIS RODRIGUEZ"/>
    <s v="NOW458"/>
    <n v="229492"/>
    <n v="229492"/>
  </r>
  <r>
    <n v="12"/>
    <d v="2024-08-25T00:00:00"/>
    <d v="1899-12-30T00:00:00"/>
    <d v="1899-12-30T00:00:00"/>
    <d v="1899-12-30T00:00:00"/>
    <n v="1"/>
    <x v="3"/>
    <s v="ELIMINACION DE VIOLENCIA"/>
    <s v="KEVIN VARGAS"/>
    <s v="WON822"/>
    <n v="229492"/>
    <n v="229492"/>
  </r>
  <r>
    <n v="13"/>
    <d v="2024-08-25T00:00:00"/>
    <d v="1899-12-30T00:00:00"/>
    <d v="1899-12-30T00:00:00"/>
    <d v="1899-12-30T00:00:00"/>
    <n v="1"/>
    <x v="3"/>
    <s v="ELIMINACION DE VIOLENCIA"/>
    <s v="JUAN SOLANO"/>
    <s v="WMO084"/>
    <n v="229492"/>
    <n v="229492"/>
  </r>
  <r>
    <n v="14"/>
    <d v="2024-08-25T00:00:00"/>
    <d v="1899-12-30T05:10:00"/>
    <d v="1899-12-30T05:57:00"/>
    <d v="1899-12-30T00:00:00"/>
    <n v="1"/>
    <x v="4"/>
    <s v="ELIMINACION DE VIOLENCIA"/>
    <s v="DAVID GOMEZ"/>
    <s v="MYR708"/>
    <n v="46063"/>
    <n v="46063"/>
  </r>
  <r>
    <n v="14"/>
    <d v="2024-08-25T00:00:00"/>
    <d v="1899-12-30T00:00:00"/>
    <d v="1899-12-30T00:00:00"/>
    <d v="1899-12-30T00:00:00"/>
    <n v="1"/>
    <x v="3"/>
    <s v="ELIMINACION DE VIOLENCIA"/>
    <s v="DAVID GOMEZ"/>
    <s v="MYR708"/>
    <n v="229492"/>
    <n v="229492"/>
  </r>
  <r>
    <s v="No."/>
    <m/>
    <s v="HORA INICIO"/>
    <s v="HORA FINAL"/>
    <s v="TOTAL DE HORAS"/>
    <s v="HORAS EN NUMERO"/>
    <x v="2"/>
    <s v="DEPENDENCIA"/>
    <s v="CONDUCTOR "/>
    <s v="PLACA"/>
    <s v="VALOR UNITARIO "/>
    <s v="VALOR TOTAL DIA  "/>
  </r>
  <r>
    <n v="1"/>
    <d v="2024-08-26T00:00:00"/>
    <d v="1899-12-30T00:00:00"/>
    <d v="1899-12-30T00:25:00"/>
    <d v="1899-12-30T00:25:00"/>
    <n v="1"/>
    <x v="0"/>
    <s v="ELIMINACION DE VIOLENCIA"/>
    <s v="ALFREDO LOAIZA"/>
    <s v="GUR600"/>
    <n v="32709"/>
    <n v="32709"/>
  </r>
  <r>
    <n v="2"/>
    <d v="2024-08-26T00:00:00"/>
    <d v="1899-12-30T00:00:00"/>
    <d v="1899-12-30T06:00:00"/>
    <d v="1899-12-30T06:00:00"/>
    <n v="1"/>
    <x v="0"/>
    <s v="ELIMINACION DE VIOLENCIA"/>
    <s v="FRANCISCO QUECAN"/>
    <s v="JTP298"/>
    <n v="32709"/>
    <n v="32709"/>
  </r>
  <r>
    <n v="3"/>
    <d v="2024-08-26T00:00:00"/>
    <d v="1899-12-30T00:00:00"/>
    <d v="1899-12-30T06:00:00"/>
    <d v="1899-12-30T06:00:00"/>
    <n v="1"/>
    <x v="0"/>
    <s v="ELIMINACION DE VIOLENCIA"/>
    <s v="GERMAN PRIETO"/>
    <s v="GEU406"/>
    <n v="32709"/>
    <n v="3270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4" indent="0" outline="1" outlineData="1" multipleFieldFilters="0">
  <location ref="A1:C7" firstHeaderRow="0" firstDataRow="1" firstDataCol="1"/>
  <pivotFields count="12">
    <pivotField showAll="0"/>
    <pivotField showAll="0"/>
    <pivotField showAll="0"/>
    <pivotField showAll="0"/>
    <pivotField dataField="1" showAll="0"/>
    <pivotField showAll="0"/>
    <pivotField axis="axisRow" showAll="0">
      <items count="7">
        <item x="3"/>
        <item x="1"/>
        <item x="4"/>
        <item x="0"/>
        <item m="1" x="5"/>
        <item x="2"/>
        <item t="default"/>
      </items>
    </pivotField>
    <pivotField showAll="0"/>
    <pivotField showAll="0"/>
    <pivotField showAll="0"/>
    <pivotField showAll="0"/>
    <pivotField dataField="1" showAll="0"/>
  </pivotFields>
  <rowFields count="1">
    <field x="6"/>
  </rowFields>
  <rowItems count="6">
    <i>
      <x/>
    </i>
    <i>
      <x v="1"/>
    </i>
    <i>
      <x v="2"/>
    </i>
    <i>
      <x v="3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TOTAL DE HORAS" fld="4" subtotal="count" baseField="6" baseItem="0"/>
    <dataField name="Suma de VALOR TOTAL " fld="11" baseField="6" baseItem="0" numFmtId="171"/>
  </dataFields>
  <formats count="22">
    <format dxfId="2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0">
      <pivotArea field="6" type="button" dataOnly="0" labelOnly="1" outline="0" axis="axisRow" fieldPosition="0"/>
    </format>
    <format dxfId="1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8">
      <pivotArea field="6" type="button" dataOnly="0" labelOnly="1" outline="0" axis="axisRow" fieldPosition="0"/>
    </format>
    <format dxfId="1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6">
      <pivotArea field="6" type="button" dataOnly="0" labelOnly="1" outline="0" axis="axisRow" fieldPosition="0"/>
    </format>
    <format dxfId="1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4">
      <pivotArea type="all" dataOnly="0" outline="0" fieldPosition="0"/>
    </format>
    <format dxfId="13">
      <pivotArea field="6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  <format dxfId="12">
      <pivotArea type="all" dataOnly="0" outline="0" fieldPosition="0"/>
    </format>
    <format dxfId="11">
      <pivotArea outline="0" collapsedLevelsAreSubtotals="1" fieldPosition="0"/>
    </format>
    <format dxfId="10">
      <pivotArea field="6" type="button" dataOnly="0" labelOnly="1" outline="0" axis="axisRow" fieldPosition="0"/>
    </format>
    <format dxfId="9">
      <pivotArea dataOnly="0" labelOnly="1" fieldPosition="0">
        <references count="1">
          <reference field="6" count="0"/>
        </references>
      </pivotArea>
    </format>
    <format dxfId="8">
      <pivotArea dataOnly="0" labelOnly="1" grandRow="1" outline="0" fieldPosition="0"/>
    </format>
    <format dxfId="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field="6" type="button" dataOnly="0" labelOnly="1" outline="0" axis="axisRow" fieldPosition="0"/>
    </format>
    <format dxfId="3">
      <pivotArea dataOnly="0" labelOnly="1" fieldPosition="0">
        <references count="1">
          <reference field="6" count="0"/>
        </references>
      </pivotArea>
    </format>
    <format dxfId="2">
      <pivotArea dataOnly="0" labelOnly="1" grandRow="1" outline="0" fieldPosition="0"/>
    </format>
    <format dxfId="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0">
      <pivotArea collapsedLevelsAreSubtotals="1" fieldPosition="0">
        <references count="2">
          <reference field="4294967294" count="1" selected="0">
            <x v="0"/>
          </reference>
          <reference field="6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89"/>
  <sheetViews>
    <sheetView topLeftCell="B1" zoomScale="85" zoomScaleNormal="85" workbookViewId="0">
      <selection activeCell="F6" sqref="F6"/>
    </sheetView>
  </sheetViews>
  <sheetFormatPr baseColWidth="10" defaultRowHeight="15" x14ac:dyDescent="0.25"/>
  <cols>
    <col min="2" max="2" width="38.85546875" customWidth="1"/>
    <col min="3" max="3" width="27" customWidth="1"/>
    <col min="4" max="4" width="31.5703125" customWidth="1"/>
    <col min="5" max="5" width="11.5703125" customWidth="1"/>
    <col min="6" max="7" width="25.85546875" customWidth="1"/>
    <col min="11" max="11" width="30.42578125" bestFit="1" customWidth="1"/>
    <col min="19" max="19" width="14.5703125" bestFit="1" customWidth="1"/>
    <col min="20" max="21" width="30.42578125" bestFit="1" customWidth="1"/>
  </cols>
  <sheetData>
    <row r="1" spans="2:21" ht="30" x14ac:dyDescent="0.35">
      <c r="B1" s="197" t="s">
        <v>15</v>
      </c>
      <c r="C1" s="198"/>
      <c r="D1" s="198"/>
      <c r="E1" s="198"/>
      <c r="F1" s="198"/>
      <c r="G1" s="199"/>
      <c r="P1" s="150" t="s">
        <v>17</v>
      </c>
      <c r="Q1" s="151" t="s">
        <v>7</v>
      </c>
      <c r="R1" s="156"/>
      <c r="S1" s="156"/>
      <c r="T1" s="156"/>
      <c r="U1" s="156"/>
    </row>
    <row r="2" spans="2:21" ht="15.75" x14ac:dyDescent="0.25">
      <c r="B2" s="28" t="s">
        <v>16</v>
      </c>
      <c r="C2" s="28" t="s">
        <v>67</v>
      </c>
      <c r="D2" s="28" t="s">
        <v>66</v>
      </c>
      <c r="E2" s="28" t="s">
        <v>65</v>
      </c>
      <c r="F2" s="28" t="s">
        <v>64</v>
      </c>
      <c r="G2" s="28" t="s">
        <v>63</v>
      </c>
      <c r="P2" s="153" t="s">
        <v>158</v>
      </c>
      <c r="Q2" s="154">
        <v>32709</v>
      </c>
      <c r="R2" s="157">
        <v>32708.622995495494</v>
      </c>
      <c r="S2" s="156" t="s">
        <v>60</v>
      </c>
      <c r="T2" s="156" t="s">
        <v>87</v>
      </c>
      <c r="U2" s="156"/>
    </row>
    <row r="3" spans="2:21" x14ac:dyDescent="0.25">
      <c r="B3" s="27" t="s">
        <v>73</v>
      </c>
      <c r="C3" s="27" t="s">
        <v>74</v>
      </c>
      <c r="D3" s="27" t="s">
        <v>76</v>
      </c>
      <c r="E3" s="27">
        <v>60</v>
      </c>
      <c r="F3" s="29">
        <v>222154799.40000001</v>
      </c>
      <c r="G3" s="147">
        <v>4628224</v>
      </c>
      <c r="P3" s="153" t="s">
        <v>159</v>
      </c>
      <c r="Q3" s="154">
        <v>19981</v>
      </c>
      <c r="R3" s="157">
        <v>19980.622995495494</v>
      </c>
      <c r="S3" s="156" t="s">
        <v>60</v>
      </c>
      <c r="T3" s="156"/>
      <c r="U3" s="156"/>
    </row>
    <row r="4" spans="2:21" ht="30" x14ac:dyDescent="0.25">
      <c r="B4" s="27" t="s">
        <v>73</v>
      </c>
      <c r="C4" s="27" t="s">
        <v>74</v>
      </c>
      <c r="D4" s="27" t="s">
        <v>75</v>
      </c>
      <c r="E4" s="27">
        <v>123</v>
      </c>
      <c r="F4" s="29">
        <v>26584938.030000001</v>
      </c>
      <c r="G4" s="11">
        <f>F4/E4</f>
        <v>216137.70756097563</v>
      </c>
      <c r="I4" s="120">
        <f>+G4+G7</f>
        <v>229491.72219512198</v>
      </c>
      <c r="J4" t="s">
        <v>156</v>
      </c>
      <c r="K4" t="str">
        <f>+D7</f>
        <v>RECARGO/DOMINICAL U FESTIVO</v>
      </c>
      <c r="L4" s="120">
        <f>+G7</f>
        <v>13354.014634146341</v>
      </c>
      <c r="M4">
        <v>21</v>
      </c>
      <c r="N4">
        <v>22</v>
      </c>
      <c r="P4" s="153" t="s">
        <v>160</v>
      </c>
      <c r="Q4" s="154">
        <v>46063</v>
      </c>
      <c r="R4" s="157">
        <v>46062.637629641831</v>
      </c>
      <c r="S4" s="156" t="s">
        <v>76</v>
      </c>
      <c r="T4" s="156" t="s">
        <v>87</v>
      </c>
      <c r="U4" s="156" t="s">
        <v>88</v>
      </c>
    </row>
    <row r="5" spans="2:21" ht="30" x14ac:dyDescent="0.25">
      <c r="B5" s="27" t="s">
        <v>73</v>
      </c>
      <c r="C5" s="27" t="s">
        <v>74</v>
      </c>
      <c r="D5" s="27" t="s">
        <v>60</v>
      </c>
      <c r="E5" s="27">
        <v>888</v>
      </c>
      <c r="F5" s="29">
        <v>17742793.219999999</v>
      </c>
      <c r="G5" s="11">
        <f>F5/E5</f>
        <v>19980.622995495494</v>
      </c>
      <c r="H5" s="120"/>
      <c r="P5" s="153" t="s">
        <v>161</v>
      </c>
      <c r="Q5" s="154">
        <v>33335</v>
      </c>
      <c r="R5" s="157">
        <v>33334.637629641831</v>
      </c>
      <c r="S5" s="157" t="s">
        <v>60</v>
      </c>
      <c r="T5" s="156" t="s">
        <v>88</v>
      </c>
      <c r="U5" s="156"/>
    </row>
    <row r="6" spans="2:21" s="148" customFormat="1" ht="60" x14ac:dyDescent="0.25">
      <c r="B6" s="145" t="s">
        <v>73</v>
      </c>
      <c r="C6" s="145" t="s">
        <v>14</v>
      </c>
      <c r="D6" s="145" t="s">
        <v>87</v>
      </c>
      <c r="E6" s="145">
        <v>280</v>
      </c>
      <c r="F6" s="146">
        <v>3443930.28</v>
      </c>
      <c r="G6" s="147">
        <v>12728</v>
      </c>
      <c r="H6" s="158">
        <f>+F6/E6</f>
        <v>12299.750999999998</v>
      </c>
      <c r="P6" s="153" t="s">
        <v>59</v>
      </c>
      <c r="Q6" s="154">
        <v>229492</v>
      </c>
      <c r="R6" s="157">
        <v>229491.72219512198</v>
      </c>
      <c r="S6" s="156" t="s">
        <v>75</v>
      </c>
      <c r="T6" s="156" t="s">
        <v>88</v>
      </c>
      <c r="U6" s="156"/>
    </row>
    <row r="7" spans="2:21" ht="30" x14ac:dyDescent="0.25">
      <c r="B7" s="27" t="s">
        <v>73</v>
      </c>
      <c r="C7" s="27" t="s">
        <v>14</v>
      </c>
      <c r="D7" s="27" t="s">
        <v>88</v>
      </c>
      <c r="E7" s="27">
        <v>328</v>
      </c>
      <c r="F7" s="29">
        <v>4380116.8</v>
      </c>
      <c r="G7" s="11">
        <f>F7/E7</f>
        <v>13354.014634146341</v>
      </c>
      <c r="P7" s="153" t="s">
        <v>162</v>
      </c>
      <c r="Q7" s="154">
        <v>46063</v>
      </c>
      <c r="R7" s="157">
        <v>46062.637629641831</v>
      </c>
      <c r="S7" s="156"/>
      <c r="T7" s="156" t="s">
        <v>87</v>
      </c>
      <c r="U7" s="156" t="s">
        <v>88</v>
      </c>
    </row>
    <row r="8" spans="2:21" x14ac:dyDescent="0.25">
      <c r="F8" s="121">
        <f>+SUM(F3:F7)</f>
        <v>274306577.73000002</v>
      </c>
      <c r="G8" s="121">
        <f>+SUM(G3:G7)</f>
        <v>4890424.3451906182</v>
      </c>
      <c r="H8" s="122">
        <f>+F8/G8</f>
        <v>56.090547234364415</v>
      </c>
      <c r="J8" s="120">
        <f>+G5+H6</f>
        <v>32280.373995495494</v>
      </c>
      <c r="P8" s="152"/>
      <c r="Q8" s="152"/>
      <c r="R8" s="152"/>
      <c r="S8" s="155">
        <v>19980.622995495494</v>
      </c>
      <c r="T8" s="159">
        <f>+H6</f>
        <v>12299.750999999998</v>
      </c>
      <c r="U8" s="155">
        <v>13354.014634146341</v>
      </c>
    </row>
    <row r="9" spans="2:21" ht="23.25" x14ac:dyDescent="0.35">
      <c r="B9" s="197" t="s">
        <v>52</v>
      </c>
      <c r="C9" s="198"/>
      <c r="D9" s="198"/>
      <c r="E9" s="198"/>
      <c r="F9" s="198"/>
      <c r="G9" s="199"/>
      <c r="T9" s="120">
        <f>+T8+S8+U8</f>
        <v>45634.388629641835</v>
      </c>
    </row>
    <row r="10" spans="2:21" ht="15.75" x14ac:dyDescent="0.25">
      <c r="B10" s="28" t="s">
        <v>16</v>
      </c>
      <c r="C10" s="28" t="s">
        <v>67</v>
      </c>
      <c r="D10" s="28" t="s">
        <v>66</v>
      </c>
      <c r="E10" s="28" t="s">
        <v>65</v>
      </c>
      <c r="F10" s="28" t="s">
        <v>64</v>
      </c>
      <c r="G10" s="28" t="s">
        <v>63</v>
      </c>
    </row>
    <row r="11" spans="2:21" x14ac:dyDescent="0.25">
      <c r="B11" s="27" t="s">
        <v>68</v>
      </c>
      <c r="C11" s="27" t="s">
        <v>61</v>
      </c>
      <c r="D11" s="27" t="s">
        <v>72</v>
      </c>
      <c r="E11" s="27">
        <v>10</v>
      </c>
      <c r="F11" s="29">
        <v>59740062.75</v>
      </c>
      <c r="G11" s="11">
        <f>F11/E11</f>
        <v>5974006.2750000004</v>
      </c>
    </row>
    <row r="12" spans="2:21" x14ac:dyDescent="0.25">
      <c r="B12" s="27" t="s">
        <v>68</v>
      </c>
      <c r="C12" s="27" t="s">
        <v>71</v>
      </c>
      <c r="D12" s="27" t="s">
        <v>70</v>
      </c>
      <c r="E12" s="27">
        <v>20</v>
      </c>
      <c r="F12" s="29">
        <v>159614080.81999999</v>
      </c>
      <c r="G12" s="11">
        <f>F12/E12</f>
        <v>7980704.0409999993</v>
      </c>
    </row>
    <row r="13" spans="2:21" x14ac:dyDescent="0.25">
      <c r="B13" s="27" t="s">
        <v>68</v>
      </c>
      <c r="C13" s="27" t="s">
        <v>69</v>
      </c>
      <c r="D13" s="27" t="s">
        <v>92</v>
      </c>
      <c r="E13" s="27">
        <v>70</v>
      </c>
      <c r="F13" s="29">
        <v>623187.35</v>
      </c>
      <c r="G13" s="11">
        <f>F13/E13</f>
        <v>8902.6764285714289</v>
      </c>
    </row>
    <row r="14" spans="2:21" x14ac:dyDescent="0.25">
      <c r="B14" s="27" t="s">
        <v>68</v>
      </c>
      <c r="C14" s="27" t="s">
        <v>29</v>
      </c>
      <c r="D14" s="27" t="s">
        <v>89</v>
      </c>
      <c r="E14" s="27">
        <v>400</v>
      </c>
      <c r="F14" s="29">
        <v>4217066.4000000004</v>
      </c>
      <c r="G14" s="11">
        <f>F14/E14</f>
        <v>10542.666000000001</v>
      </c>
      <c r="H14" s="120">
        <f>+G14+19000</f>
        <v>29542.666000000001</v>
      </c>
      <c r="I14" s="120">
        <f>+F14/H14</f>
        <v>142.74495064189537</v>
      </c>
    </row>
    <row r="15" spans="2:21" x14ac:dyDescent="0.25">
      <c r="B15" s="200" t="s">
        <v>96</v>
      </c>
      <c r="C15" s="201"/>
      <c r="D15" s="201"/>
      <c r="E15" s="201"/>
      <c r="F15" s="201"/>
      <c r="G15" s="202"/>
    </row>
    <row r="16" spans="2:21" x14ac:dyDescent="0.25">
      <c r="F16" s="121">
        <f>+SUM(F11:F15)</f>
        <v>224194397.31999999</v>
      </c>
      <c r="G16" s="121">
        <f>+SUM(G11:G15)</f>
        <v>13974155.65842857</v>
      </c>
      <c r="H16" s="122">
        <f>+F16/G16</f>
        <v>16.043502219382837</v>
      </c>
    </row>
    <row r="17" spans="2:7" ht="23.25" x14ac:dyDescent="0.35">
      <c r="B17" s="196" t="s">
        <v>85</v>
      </c>
      <c r="C17" s="196"/>
      <c r="D17" s="196"/>
      <c r="E17" s="196"/>
      <c r="F17" s="196"/>
      <c r="G17" s="196"/>
    </row>
    <row r="18" spans="2:7" ht="15.75" x14ac:dyDescent="0.25">
      <c r="B18" s="28" t="s">
        <v>16</v>
      </c>
      <c r="C18" s="28" t="s">
        <v>67</v>
      </c>
      <c r="D18" s="28" t="s">
        <v>66</v>
      </c>
      <c r="E18" s="28" t="s">
        <v>65</v>
      </c>
      <c r="F18" s="28" t="s">
        <v>64</v>
      </c>
      <c r="G18" s="28" t="s">
        <v>63</v>
      </c>
    </row>
    <row r="19" spans="2:7" x14ac:dyDescent="0.25">
      <c r="B19" s="27" t="s">
        <v>84</v>
      </c>
      <c r="C19" s="27" t="s">
        <v>74</v>
      </c>
      <c r="D19" s="27" t="s">
        <v>72</v>
      </c>
      <c r="E19" s="27">
        <v>10</v>
      </c>
      <c r="F19" s="26">
        <v>46282249.880000003</v>
      </c>
      <c r="G19" s="11">
        <v>4628224</v>
      </c>
    </row>
    <row r="20" spans="2:7" x14ac:dyDescent="0.25">
      <c r="B20" s="27" t="s">
        <v>83</v>
      </c>
      <c r="C20" s="27" t="s">
        <v>74</v>
      </c>
      <c r="D20" s="27" t="s">
        <v>77</v>
      </c>
      <c r="E20" s="27">
        <v>150</v>
      </c>
      <c r="F20" s="26">
        <v>6132525.6900000004</v>
      </c>
      <c r="G20" s="11">
        <f>F20/E20</f>
        <v>40883.5046</v>
      </c>
    </row>
    <row r="21" spans="2:7" x14ac:dyDescent="0.25">
      <c r="B21" s="27" t="s">
        <v>83</v>
      </c>
      <c r="C21" s="27" t="s">
        <v>74</v>
      </c>
      <c r="D21" s="27" t="s">
        <v>91</v>
      </c>
      <c r="E21" s="27">
        <v>200</v>
      </c>
      <c r="F21" s="26">
        <v>2108533.2000000002</v>
      </c>
      <c r="G21" s="11">
        <f>F21/E21</f>
        <v>10542.666000000001</v>
      </c>
    </row>
    <row r="22" spans="2:7" x14ac:dyDescent="0.25">
      <c r="B22" s="200" t="s">
        <v>96</v>
      </c>
      <c r="C22" s="201"/>
      <c r="D22" s="201"/>
      <c r="E22" s="201"/>
      <c r="F22" s="201"/>
      <c r="G22" s="202"/>
    </row>
    <row r="23" spans="2:7" x14ac:dyDescent="0.25">
      <c r="F23" s="121"/>
      <c r="G23" s="121"/>
    </row>
    <row r="24" spans="2:7" ht="23.25" x14ac:dyDescent="0.35">
      <c r="B24" s="196" t="s">
        <v>37</v>
      </c>
      <c r="C24" s="196"/>
      <c r="D24" s="196"/>
      <c r="E24" s="196"/>
      <c r="F24" s="196"/>
      <c r="G24" s="196"/>
    </row>
    <row r="25" spans="2:7" ht="15.75" x14ac:dyDescent="0.25">
      <c r="B25" s="28" t="s">
        <v>16</v>
      </c>
      <c r="C25" s="28" t="s">
        <v>67</v>
      </c>
      <c r="D25" s="28" t="s">
        <v>66</v>
      </c>
      <c r="E25" s="28" t="s">
        <v>65</v>
      </c>
      <c r="F25" s="28" t="s">
        <v>64</v>
      </c>
      <c r="G25" s="28" t="s">
        <v>63</v>
      </c>
    </row>
    <row r="26" spans="2:7" x14ac:dyDescent="0.25">
      <c r="B26" s="27" t="s">
        <v>37</v>
      </c>
      <c r="C26" s="27" t="s">
        <v>62</v>
      </c>
      <c r="D26" s="27" t="s">
        <v>60</v>
      </c>
      <c r="E26" s="27">
        <v>41</v>
      </c>
      <c r="F26" s="26">
        <v>780446.96</v>
      </c>
      <c r="G26" s="11">
        <f>F26/E26</f>
        <v>19035.291707317072</v>
      </c>
    </row>
    <row r="27" spans="2:7" x14ac:dyDescent="0.25">
      <c r="B27" s="27" t="s">
        <v>37</v>
      </c>
      <c r="C27" s="27" t="s">
        <v>61</v>
      </c>
      <c r="D27" s="27" t="s">
        <v>60</v>
      </c>
      <c r="E27" s="27">
        <v>132</v>
      </c>
      <c r="F27" s="26">
        <v>4779235.49</v>
      </c>
      <c r="G27" s="11">
        <f>F27/E27</f>
        <v>36206.329469696968</v>
      </c>
    </row>
    <row r="28" spans="2:7" x14ac:dyDescent="0.25">
      <c r="F28" s="121">
        <f>+SUM(F26:F27)</f>
        <v>5559682.4500000002</v>
      </c>
      <c r="G28" s="121">
        <f>+SUM(G26:G27)</f>
        <v>55241.621177014036</v>
      </c>
    </row>
    <row r="29" spans="2:7" ht="23.25" x14ac:dyDescent="0.35">
      <c r="B29" s="196" t="s">
        <v>93</v>
      </c>
      <c r="C29" s="196"/>
      <c r="D29" s="196"/>
      <c r="E29" s="196"/>
      <c r="F29" s="196"/>
      <c r="G29" s="196"/>
    </row>
    <row r="30" spans="2:7" ht="15.75" x14ac:dyDescent="0.25">
      <c r="B30" s="28" t="s">
        <v>16</v>
      </c>
      <c r="C30" s="28" t="s">
        <v>67</v>
      </c>
      <c r="D30" s="28" t="s">
        <v>66</v>
      </c>
      <c r="E30" s="28" t="s">
        <v>65</v>
      </c>
      <c r="F30" s="28" t="s">
        <v>64</v>
      </c>
      <c r="G30" s="28" t="s">
        <v>80</v>
      </c>
    </row>
    <row r="31" spans="2:7" x14ac:dyDescent="0.25">
      <c r="B31" s="27" t="s">
        <v>78</v>
      </c>
      <c r="C31" s="27" t="s">
        <v>74</v>
      </c>
      <c r="D31" s="27" t="s">
        <v>72</v>
      </c>
      <c r="E31" s="27">
        <v>10</v>
      </c>
      <c r="F31" s="26">
        <v>46282249.880000003</v>
      </c>
      <c r="G31" s="11">
        <f>F31/E31</f>
        <v>4628224.9879999999</v>
      </c>
    </row>
    <row r="32" spans="2:7" x14ac:dyDescent="0.25">
      <c r="B32" s="27" t="s">
        <v>78</v>
      </c>
      <c r="C32" s="27" t="s">
        <v>74</v>
      </c>
      <c r="D32" s="27" t="s">
        <v>60</v>
      </c>
      <c r="E32" s="27">
        <v>200</v>
      </c>
      <c r="F32" s="26">
        <v>3842427.5</v>
      </c>
      <c r="G32" s="11">
        <f>F32/E32</f>
        <v>19212.137500000001</v>
      </c>
    </row>
    <row r="33" spans="2:7" x14ac:dyDescent="0.25">
      <c r="B33" s="27" t="s">
        <v>78</v>
      </c>
      <c r="C33" s="27" t="s">
        <v>74</v>
      </c>
      <c r="D33" s="27" t="s">
        <v>79</v>
      </c>
      <c r="E33" s="27">
        <v>20</v>
      </c>
      <c r="F33" s="26">
        <v>7068557.0700000003</v>
      </c>
      <c r="G33" s="11">
        <f>F33/E33</f>
        <v>353427.85350000003</v>
      </c>
    </row>
    <row r="34" spans="2:7" x14ac:dyDescent="0.25">
      <c r="B34" s="27" t="s">
        <v>78</v>
      </c>
      <c r="C34" s="27" t="s">
        <v>74</v>
      </c>
      <c r="D34" s="27" t="s">
        <v>77</v>
      </c>
      <c r="E34" s="27">
        <v>90</v>
      </c>
      <c r="F34" s="26">
        <v>3679515.41</v>
      </c>
      <c r="G34" s="11">
        <f>F34/E34</f>
        <v>40883.504555555555</v>
      </c>
    </row>
    <row r="35" spans="2:7" x14ac:dyDescent="0.25">
      <c r="F35" s="121">
        <f>+SUM(F30:F34)</f>
        <v>60872749.859999999</v>
      </c>
      <c r="G35" s="121">
        <f>+SUM(G30:G34)</f>
        <v>5041748.4835555563</v>
      </c>
    </row>
    <row r="36" spans="2:7" ht="23.25" x14ac:dyDescent="0.35">
      <c r="B36" s="196" t="s">
        <v>53</v>
      </c>
      <c r="C36" s="196"/>
      <c r="D36" s="196"/>
      <c r="E36" s="196"/>
      <c r="F36" s="196"/>
      <c r="G36" s="196"/>
    </row>
    <row r="37" spans="2:7" ht="15.75" x14ac:dyDescent="0.25">
      <c r="B37" s="28" t="s">
        <v>16</v>
      </c>
      <c r="C37" s="28" t="s">
        <v>67</v>
      </c>
      <c r="D37" s="28" t="s">
        <v>66</v>
      </c>
      <c r="E37" s="28" t="s">
        <v>65</v>
      </c>
      <c r="F37" s="28" t="s">
        <v>64</v>
      </c>
      <c r="G37" s="28" t="s">
        <v>63</v>
      </c>
    </row>
    <row r="38" spans="2:7" x14ac:dyDescent="0.25">
      <c r="B38" s="27" t="s">
        <v>82</v>
      </c>
      <c r="C38" s="27" t="s">
        <v>74</v>
      </c>
      <c r="D38" s="27" t="s">
        <v>72</v>
      </c>
      <c r="E38" s="27">
        <v>10</v>
      </c>
      <c r="F38" s="26">
        <v>46282249.880000003</v>
      </c>
      <c r="G38" s="11">
        <f>F38/E38</f>
        <v>4628224.9879999999</v>
      </c>
    </row>
    <row r="39" spans="2:7" x14ac:dyDescent="0.25">
      <c r="B39" s="27" t="s">
        <v>81</v>
      </c>
      <c r="C39" s="27" t="s">
        <v>71</v>
      </c>
      <c r="D39" s="27" t="s">
        <v>77</v>
      </c>
      <c r="E39" s="27">
        <v>180</v>
      </c>
      <c r="F39" s="26">
        <v>10656504</v>
      </c>
      <c r="G39" s="11">
        <f>F39/E39</f>
        <v>59202.8</v>
      </c>
    </row>
    <row r="40" spans="2:7" x14ac:dyDescent="0.25">
      <c r="F40" s="121">
        <f>+SUM(F38:F39)</f>
        <v>56938753.880000003</v>
      </c>
      <c r="G40" s="121">
        <f>+SUM(G38:G39)</f>
        <v>4687427.7879999997</v>
      </c>
    </row>
    <row r="44" spans="2:7" ht="26.25" x14ac:dyDescent="0.4">
      <c r="C44" s="58" t="s">
        <v>58</v>
      </c>
      <c r="D44" s="59">
        <v>77390245</v>
      </c>
    </row>
    <row r="66" spans="2:7" x14ac:dyDescent="0.25">
      <c r="B66" s="40"/>
      <c r="C66" s="40"/>
      <c r="D66" s="40"/>
      <c r="E66" s="40"/>
      <c r="F66" s="41"/>
      <c r="G66" s="42"/>
    </row>
    <row r="83" spans="2:2" x14ac:dyDescent="0.25">
      <c r="B83" s="32"/>
    </row>
    <row r="84" spans="2:2" x14ac:dyDescent="0.25">
      <c r="B84" s="33"/>
    </row>
    <row r="85" spans="2:2" x14ac:dyDescent="0.25">
      <c r="B85" s="33"/>
    </row>
    <row r="86" spans="2:2" x14ac:dyDescent="0.25">
      <c r="B86" s="33"/>
    </row>
    <row r="87" spans="2:2" x14ac:dyDescent="0.25">
      <c r="B87" s="33"/>
    </row>
    <row r="88" spans="2:2" x14ac:dyDescent="0.25">
      <c r="B88" s="34"/>
    </row>
    <row r="89" spans="2:2" x14ac:dyDescent="0.25">
      <c r="B89" s="31"/>
    </row>
  </sheetData>
  <mergeCells count="8">
    <mergeCell ref="B24:G24"/>
    <mergeCell ref="B17:G17"/>
    <mergeCell ref="B36:G36"/>
    <mergeCell ref="B29:G29"/>
    <mergeCell ref="B1:G1"/>
    <mergeCell ref="B9:G9"/>
    <mergeCell ref="B22:G22"/>
    <mergeCell ref="B15:G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1"/>
  <sheetViews>
    <sheetView view="pageBreakPreview" topLeftCell="A4" zoomScale="120" zoomScaleNormal="100" zoomScaleSheetLayoutView="120" workbookViewId="0">
      <selection activeCell="E10" sqref="E10"/>
    </sheetView>
  </sheetViews>
  <sheetFormatPr baseColWidth="10" defaultRowHeight="15" x14ac:dyDescent="0.25"/>
  <cols>
    <col min="1" max="1" width="51.85546875" bestFit="1" customWidth="1"/>
    <col min="2" max="2" width="17.28515625" customWidth="1"/>
    <col min="3" max="3" width="23.140625" bestFit="1" customWidth="1"/>
    <col min="4" max="4" width="19" customWidth="1"/>
  </cols>
  <sheetData>
    <row r="1" spans="1:6" ht="36" customHeight="1" x14ac:dyDescent="0.25">
      <c r="A1" s="123" t="s">
        <v>140</v>
      </c>
      <c r="B1" s="124" t="s">
        <v>142</v>
      </c>
      <c r="C1" s="124" t="s">
        <v>143</v>
      </c>
    </row>
    <row r="2" spans="1:6" x14ac:dyDescent="0.25">
      <c r="A2" s="125" t="s">
        <v>59</v>
      </c>
      <c r="B2" s="126">
        <v>22</v>
      </c>
      <c r="C2" s="127">
        <v>5048824</v>
      </c>
      <c r="D2">
        <v>22</v>
      </c>
    </row>
    <row r="3" spans="1:6" x14ac:dyDescent="0.25">
      <c r="A3" s="125" t="s">
        <v>114</v>
      </c>
      <c r="B3" s="128">
        <v>18</v>
      </c>
      <c r="C3" s="127">
        <v>579449</v>
      </c>
      <c r="D3">
        <v>29</v>
      </c>
      <c r="E3">
        <f>+D3+D4+D5</f>
        <v>112</v>
      </c>
    </row>
    <row r="4" spans="1:6" x14ac:dyDescent="0.25">
      <c r="A4" s="125" t="s">
        <v>137</v>
      </c>
      <c r="B4" s="126">
        <v>9</v>
      </c>
      <c r="C4" s="127">
        <v>414567</v>
      </c>
      <c r="D4">
        <v>9</v>
      </c>
      <c r="F4">
        <f>+GETPIVOTDATA("Cuenta de TOTAL DE HORAS",$A$1,"TIPO DE HORA O SERVICIO","HORA + RECARGO NOCTURNO + RECARGO DOMINICAL")+D5</f>
        <v>83</v>
      </c>
    </row>
    <row r="5" spans="1:6" x14ac:dyDescent="0.25">
      <c r="A5" s="125" t="s">
        <v>117</v>
      </c>
      <c r="B5" s="126">
        <v>49</v>
      </c>
      <c r="C5" s="127">
        <v>2420466</v>
      </c>
      <c r="D5">
        <v>74</v>
      </c>
    </row>
    <row r="6" spans="1:6" x14ac:dyDescent="0.25">
      <c r="A6" s="125" t="s">
        <v>150</v>
      </c>
      <c r="B6" s="126">
        <v>21</v>
      </c>
      <c r="C6" s="127">
        <v>0</v>
      </c>
    </row>
    <row r="7" spans="1:6" x14ac:dyDescent="0.25">
      <c r="A7" s="125" t="s">
        <v>141</v>
      </c>
      <c r="B7" s="126">
        <v>119</v>
      </c>
      <c r="C7" s="127">
        <v>8463306</v>
      </c>
      <c r="D7">
        <f>+SUM(D2:D6)</f>
        <v>134</v>
      </c>
      <c r="F7">
        <f>+D3+GETPIVOTDATA("Cuenta de TOTAL DE HORAS",$A$1,"TIPO DE HORA O SERVICIO","HORA + RECARGO NOCTURNO + RECARGO DOMINICAL")+GETPIVOTDATA("Cuenta de TOTAL DE HORAS",$A$1,"TIPO DE HORA O SERVICIO","HORA NOCTURNA")</f>
        <v>87</v>
      </c>
    </row>
    <row r="8" spans="1:6" x14ac:dyDescent="0.25">
      <c r="B8" s="117" t="s">
        <v>147</v>
      </c>
      <c r="C8" s="116">
        <f>+'ELIMINACION DE VIOLENCIA'!G114</f>
        <v>27769344</v>
      </c>
      <c r="F8">
        <f>+D3+GETPIVOTDATA("Cuenta de TOTAL DE HORAS",$A$1,"TIPO DE HORA O SERVICIO","HORA + RECARGO NOCTURNO + RECARGO DOMINICAL")+GETPIVOTDATA("Cuenta de TOTAL DE HORAS",$A$1,"TIPO DE HORA O SERVICIO","HORA NOCTURNA")</f>
        <v>87</v>
      </c>
    </row>
    <row r="9" spans="1:6" x14ac:dyDescent="0.25">
      <c r="B9" s="117" t="s">
        <v>90</v>
      </c>
      <c r="C9" s="116">
        <f>+C8+GETPIVOTDATA("Suma de VALOR TOTAL ",$C$7)</f>
        <v>36232650</v>
      </c>
      <c r="D9" s="99">
        <f>+GETPIVOTDATA("Cuenta de TOTAL DE HORAS",$A$1,"TIPO DE HORA O SERVICIO","HORA / URBANA")</f>
        <v>18</v>
      </c>
    </row>
    <row r="10" spans="1:6" x14ac:dyDescent="0.25">
      <c r="C10" s="118"/>
      <c r="D10" s="99">
        <f>+GETPIVOTDATA("Cuenta de TOTAL DE HORAS",$A$1,"TIPO DE HORA O SERVICIO","HORA + RECARGO NOCTURNO + RECARGO DOMINICAL")+GETPIVOTDATA("Cuenta de TOTAL DE HORAS",$A$1,"TIPO DE HORA O SERVICIO","HORA NOCTURNA")</f>
        <v>58</v>
      </c>
      <c r="E10">
        <f>+GETPIVOTDATA("Cuenta de TOTAL DE HORAS",$A$1,"TIPO DE HORA O SERVICIO","DIA URBANO + RECARGO FESTIVO")+GETPIVOTDATA("Cuenta de TOTAL DE HORAS",$A$1,"TIPO DE HORA O SERVICIO","HORA + RECARGO NOCTURNO + RECARGO DOMINICAL")</f>
        <v>31</v>
      </c>
    </row>
    <row r="12" spans="1:6" x14ac:dyDescent="0.25">
      <c r="A12" s="204" t="s">
        <v>15</v>
      </c>
      <c r="B12" s="204"/>
      <c r="C12" s="204"/>
      <c r="D12" s="204"/>
    </row>
    <row r="13" spans="1:6" ht="25.5" x14ac:dyDescent="0.25">
      <c r="A13" s="100" t="s">
        <v>66</v>
      </c>
      <c r="B13" s="100" t="s">
        <v>145</v>
      </c>
      <c r="C13" s="100" t="s">
        <v>146</v>
      </c>
      <c r="D13" s="100" t="s">
        <v>144</v>
      </c>
    </row>
    <row r="14" spans="1:6" x14ac:dyDescent="0.25">
      <c r="A14" s="101" t="s">
        <v>75</v>
      </c>
      <c r="B14" s="102">
        <f>+B2</f>
        <v>22</v>
      </c>
      <c r="C14" s="103">
        <f>+[1]RESUMEN!$D$17</f>
        <v>102</v>
      </c>
      <c r="D14" s="104">
        <f>+C14-B14</f>
        <v>80</v>
      </c>
    </row>
    <row r="15" spans="1:6" x14ac:dyDescent="0.25">
      <c r="A15" s="101" t="s">
        <v>75</v>
      </c>
      <c r="B15" s="141">
        <f>+GETPIVOTDATA("Suma de VALOR TOTAL ",$A$1,"TIPO DE HORA O SERVICIO","DIA URBANO + RECARGO FESTIVO")</f>
        <v>5048824</v>
      </c>
      <c r="C15" s="141">
        <f>+[1]RESUMEN!$D$18</f>
        <v>21765606.030000001</v>
      </c>
      <c r="D15" s="142">
        <f>+C15-B15</f>
        <v>16716782.030000001</v>
      </c>
    </row>
    <row r="16" spans="1:6" x14ac:dyDescent="0.25">
      <c r="A16" s="101" t="s">
        <v>60</v>
      </c>
      <c r="B16" s="102">
        <f>+E3</f>
        <v>112</v>
      </c>
      <c r="C16" s="103">
        <f>+[1]RESUMEN!$D$19</f>
        <v>407</v>
      </c>
      <c r="D16" s="104">
        <f t="shared" ref="D16:D20" si="0">+C16-B16</f>
        <v>295</v>
      </c>
    </row>
    <row r="17" spans="1:4" x14ac:dyDescent="0.25">
      <c r="A17" s="101" t="s">
        <v>60</v>
      </c>
      <c r="B17" s="141">
        <f>+GETPIVOTDATA("Suma de VALOR TOTAL ",$A$1,"TIPO DE HORA O SERVICIO","HORA / URBANA")+GETPIVOTDATA("Suma de VALOR TOTAL ",$A$1,"TIPO DE HORA O SERVICIO","HORA + RECARGO NOCTURNO + RECARGO DOMINICAL")+GETPIVOTDATA("Suma de VALOR TOTAL ",$A$1,"TIPO DE HORA O SERVICIO","HORA NOCTURNA")</f>
        <v>3414482</v>
      </c>
      <c r="C17" s="141">
        <f>+[1]RESUMEN!$D$20</f>
        <v>18200155</v>
      </c>
      <c r="D17" s="132">
        <f>+C17-B17</f>
        <v>14785673</v>
      </c>
    </row>
    <row r="18" spans="1:4" x14ac:dyDescent="0.25">
      <c r="A18" s="101" t="s">
        <v>87</v>
      </c>
      <c r="B18" s="102">
        <f>+F4</f>
        <v>83</v>
      </c>
      <c r="C18" s="103">
        <f>+[1]RESUMEN!$D$21</f>
        <v>-63</v>
      </c>
      <c r="D18" s="140">
        <f t="shared" si="0"/>
        <v>-146</v>
      </c>
    </row>
    <row r="19" spans="1:4" x14ac:dyDescent="0.25">
      <c r="A19" s="101" t="s">
        <v>87</v>
      </c>
      <c r="B19" s="141">
        <f>+GETPIVOTDATA("Suma de VALOR TOTAL ",$A$1,"TIPO DE HORA O SERVICIO","HORA + RECARGO NOCTURNO + RECARGO DOMINICAL")+GETPIVOTDATA("Suma de VALOR TOTAL ",$A$1,"TIPO DE HORA O SERVICIO","HORA NOCTURNA")</f>
        <v>2835033</v>
      </c>
      <c r="C19" s="141">
        <f>+[1]RESUMEN!$D$22</f>
        <v>-9103994.7200000007</v>
      </c>
      <c r="D19" s="132">
        <f>+C19-B19</f>
        <v>-11939027.720000001</v>
      </c>
    </row>
    <row r="20" spans="1:4" x14ac:dyDescent="0.25">
      <c r="A20" s="101" t="s">
        <v>88</v>
      </c>
      <c r="B20" s="102">
        <f>+GETPIVOTDATA("Cuenta de TOTAL DE HORAS",$B$2,"TIPO DE HORA O SERVICIO","HORA + RECARGO NOCTURNO + RECARGO DOMINICAL")+GETPIVOTDATA("Cuenta de TOTAL DE HORAS",$A$1,"TIPO DE HORA O SERVICIO","DIA URBANO + RECARGO FESTIVO")</f>
        <v>31</v>
      </c>
      <c r="C20" s="103">
        <f>+[1]RESUMEN!$D$23</f>
        <v>181</v>
      </c>
      <c r="D20" s="140">
        <f t="shared" si="0"/>
        <v>150</v>
      </c>
    </row>
    <row r="21" spans="1:4" x14ac:dyDescent="0.25">
      <c r="A21" s="101" t="s">
        <v>88</v>
      </c>
      <c r="B21" s="141">
        <f>+GETPIVOTDATA("Suma de VALOR TOTAL ",$A$1,"TIPO DE HORA O SERVICIO","DIA URBANO + RECARGO FESTIVO")+GETPIVOTDATA("Suma de VALOR TOTAL ",$A$1,"TIPO DE HORA O SERVICIO","HORA + RECARGO NOCTURNO + RECARGO DOMINICAL")</f>
        <v>5463391</v>
      </c>
      <c r="C21" s="141">
        <f>+[1]RESUMEN!$D$24</f>
        <v>-5904937.2000000002</v>
      </c>
      <c r="D21" s="132">
        <f>+C21-B21</f>
        <v>-11368328.199999999</v>
      </c>
    </row>
    <row r="22" spans="1:4" ht="16.5" customHeight="1" x14ac:dyDescent="0.25"/>
    <row r="23" spans="1:4" ht="16.5" customHeight="1" x14ac:dyDescent="0.25">
      <c r="A23" s="129" t="s">
        <v>151</v>
      </c>
      <c r="B23" s="130">
        <f>+'ELIMINACION DE VIOLENCIA'!G114</f>
        <v>27769344</v>
      </c>
    </row>
    <row r="24" spans="1:4" ht="16.5" customHeight="1" x14ac:dyDescent="0.25">
      <c r="A24" s="129" t="s">
        <v>152</v>
      </c>
      <c r="B24" s="130">
        <f>+'ELIMINACION DE VIOLENCIA'!L102</f>
        <v>8459448.4976667725</v>
      </c>
    </row>
    <row r="25" spans="1:4" ht="16.5" customHeight="1" x14ac:dyDescent="0.25">
      <c r="A25" s="129" t="s">
        <v>90</v>
      </c>
      <c r="B25" s="130">
        <f>+B24+B23</f>
        <v>36228792.497666776</v>
      </c>
    </row>
    <row r="26" spans="1:4" ht="16.5" customHeight="1" x14ac:dyDescent="0.25"/>
    <row r="28" spans="1:4" x14ac:dyDescent="0.25">
      <c r="A28" s="205" t="s">
        <v>52</v>
      </c>
      <c r="B28" s="205"/>
      <c r="C28" s="205"/>
      <c r="D28" s="205"/>
    </row>
    <row r="29" spans="1:4" ht="25.5" x14ac:dyDescent="0.25">
      <c r="A29" s="100" t="s">
        <v>66</v>
      </c>
      <c r="B29" s="100" t="s">
        <v>145</v>
      </c>
      <c r="C29" s="100" t="s">
        <v>146</v>
      </c>
      <c r="D29" s="100" t="s">
        <v>144</v>
      </c>
    </row>
    <row r="30" spans="1:4" x14ac:dyDescent="0.25">
      <c r="A30" s="101" t="s">
        <v>89</v>
      </c>
      <c r="B30" s="105">
        <f>+TERRITORIALIZACION!F35</f>
        <v>94</v>
      </c>
      <c r="C30" s="138">
        <f>+[1]RESUMEN!$D$34</f>
        <v>55.744950641895372</v>
      </c>
      <c r="D30" s="139">
        <f>+C30-B30</f>
        <v>-38.255049358104628</v>
      </c>
    </row>
    <row r="31" spans="1:4" x14ac:dyDescent="0.25">
      <c r="A31" s="101" t="s">
        <v>89</v>
      </c>
      <c r="B31" s="106">
        <f>+TERRITORIALIZACION!L35</f>
        <v>2777042</v>
      </c>
      <c r="C31" s="106">
        <f>+[1]RESUMEN!$D$35</f>
        <v>2007825.4000000004</v>
      </c>
      <c r="D31" s="132">
        <f>+C31-B31</f>
        <v>-769216.59999999963</v>
      </c>
    </row>
    <row r="32" spans="1:4" x14ac:dyDescent="0.25">
      <c r="D32" s="108"/>
    </row>
    <row r="33" spans="1:4" x14ac:dyDescent="0.25">
      <c r="A33" s="129" t="s">
        <v>151</v>
      </c>
      <c r="B33" s="130">
        <f>+TERRITORIALIZACION!G41</f>
        <v>21935414</v>
      </c>
      <c r="D33" s="108"/>
    </row>
    <row r="34" spans="1:4" x14ac:dyDescent="0.25">
      <c r="A34" s="129" t="s">
        <v>152</v>
      </c>
      <c r="B34" s="130">
        <f>+TERRITORIALIZACION!L35</f>
        <v>2777042</v>
      </c>
      <c r="D34" s="108"/>
    </row>
    <row r="35" spans="1:4" x14ac:dyDescent="0.25">
      <c r="A35" s="129" t="s">
        <v>90</v>
      </c>
      <c r="B35" s="130">
        <f>+B34+B33</f>
        <v>24712456</v>
      </c>
      <c r="D35" s="108"/>
    </row>
    <row r="36" spans="1:4" x14ac:dyDescent="0.25">
      <c r="D36" s="108"/>
    </row>
    <row r="37" spans="1:4" x14ac:dyDescent="0.25">
      <c r="D37" s="108"/>
    </row>
    <row r="38" spans="1:4" x14ac:dyDescent="0.25">
      <c r="A38" s="206" t="s">
        <v>85</v>
      </c>
      <c r="B38" s="206"/>
      <c r="C38" s="206"/>
      <c r="D38" s="206"/>
    </row>
    <row r="39" spans="1:4" ht="25.5" x14ac:dyDescent="0.25">
      <c r="A39" s="100" t="s">
        <v>66</v>
      </c>
      <c r="B39" s="100" t="s">
        <v>145</v>
      </c>
      <c r="C39" s="100" t="s">
        <v>146</v>
      </c>
      <c r="D39" s="100" t="s">
        <v>144</v>
      </c>
    </row>
    <row r="40" spans="1:4" x14ac:dyDescent="0.25">
      <c r="A40" s="101" t="s">
        <v>77</v>
      </c>
      <c r="B40" s="105">
        <f>+'ENFOQUE DIFERENCIAL'!E14</f>
        <v>32</v>
      </c>
      <c r="C40" s="103">
        <f>+[1]RESUMEN!D43</f>
        <v>142</v>
      </c>
      <c r="D40" s="104">
        <f>+C40-B40</f>
        <v>110</v>
      </c>
    </row>
    <row r="41" spans="1:4" x14ac:dyDescent="0.25">
      <c r="A41" s="101" t="s">
        <v>77</v>
      </c>
      <c r="B41" s="106">
        <f>+'ENFOQUE DIFERENCIAL'!K14</f>
        <v>1308288</v>
      </c>
      <c r="C41" s="106">
        <f>+[1]RESUMEN!D44</f>
        <v>5805453.6900000004</v>
      </c>
      <c r="D41" s="107">
        <f>+C41-B41</f>
        <v>4497165.6900000004</v>
      </c>
    </row>
    <row r="42" spans="1:4" x14ac:dyDescent="0.25">
      <c r="A42" s="101" t="s">
        <v>148</v>
      </c>
      <c r="B42" s="105">
        <v>0</v>
      </c>
      <c r="C42" s="138">
        <f>+[1]RESUMEN!D45</f>
        <v>48.372475320947686</v>
      </c>
      <c r="D42" s="104">
        <f>+C42-B42</f>
        <v>48.372475320947686</v>
      </c>
    </row>
    <row r="43" spans="1:4" x14ac:dyDescent="0.25">
      <c r="A43" s="101" t="s">
        <v>148</v>
      </c>
      <c r="B43" s="106">
        <v>0</v>
      </c>
      <c r="C43" s="106">
        <f>+[1]RESUMEN!D46</f>
        <v>1429044.2000000002</v>
      </c>
      <c r="D43" s="107">
        <f>+C43-B43</f>
        <v>1429044.2000000002</v>
      </c>
    </row>
    <row r="44" spans="1:4" x14ac:dyDescent="0.25">
      <c r="A44" s="109"/>
      <c r="B44" s="109"/>
      <c r="C44" s="109"/>
      <c r="D44" s="108"/>
    </row>
    <row r="45" spans="1:4" x14ac:dyDescent="0.25">
      <c r="A45" s="129" t="s">
        <v>151</v>
      </c>
      <c r="B45" s="130">
        <f>+'ENFOQUE DIFERENCIAL'!F17</f>
        <v>4628224</v>
      </c>
      <c r="C45" s="109"/>
      <c r="D45" s="108"/>
    </row>
    <row r="46" spans="1:4" x14ac:dyDescent="0.25">
      <c r="A46" s="129" t="s">
        <v>152</v>
      </c>
      <c r="B46" s="130">
        <f>+'ENFOQUE DIFERENCIAL'!K14</f>
        <v>1308288</v>
      </c>
      <c r="C46" s="109"/>
      <c r="D46" s="108"/>
    </row>
    <row r="47" spans="1:4" x14ac:dyDescent="0.25">
      <c r="A47" s="129" t="s">
        <v>90</v>
      </c>
      <c r="B47" s="130">
        <f>+B46+B45</f>
        <v>5936512</v>
      </c>
      <c r="C47" s="109"/>
      <c r="D47" s="108"/>
    </row>
    <row r="48" spans="1:4" x14ac:dyDescent="0.25">
      <c r="A48" s="109"/>
      <c r="B48" s="109"/>
      <c r="C48" s="109"/>
      <c r="D48" s="108"/>
    </row>
    <row r="49" spans="1:4" x14ac:dyDescent="0.25">
      <c r="A49" s="109"/>
      <c r="B49" s="109"/>
      <c r="C49" s="109"/>
      <c r="D49" s="108"/>
    </row>
    <row r="50" spans="1:4" x14ac:dyDescent="0.25">
      <c r="A50" s="207" t="s">
        <v>149</v>
      </c>
      <c r="B50" s="207"/>
      <c r="C50" s="207"/>
      <c r="D50" s="207"/>
    </row>
    <row r="51" spans="1:4" ht="25.5" x14ac:dyDescent="0.25">
      <c r="A51" s="100" t="s">
        <v>66</v>
      </c>
      <c r="B51" s="100" t="s">
        <v>145</v>
      </c>
      <c r="C51" s="100" t="s">
        <v>146</v>
      </c>
      <c r="D51" s="100" t="s">
        <v>144</v>
      </c>
    </row>
    <row r="52" spans="1:4" x14ac:dyDescent="0.25">
      <c r="A52" s="101" t="s">
        <v>60</v>
      </c>
      <c r="B52" s="105">
        <f>+SIDICU!E14</f>
        <v>12</v>
      </c>
      <c r="C52" s="103">
        <f>+[1]RESUMEN!D54</f>
        <v>188</v>
      </c>
      <c r="D52" s="104">
        <f>+C52-B52</f>
        <v>176</v>
      </c>
    </row>
    <row r="53" spans="1:4" x14ac:dyDescent="0.25">
      <c r="A53" s="101" t="s">
        <v>60</v>
      </c>
      <c r="B53" s="106">
        <f>+SIDICU!K8+SIDICU!K12</f>
        <v>230544</v>
      </c>
      <c r="C53" s="106">
        <f>+[1]RESUMEN!D55</f>
        <v>3611883.5</v>
      </c>
      <c r="D53" s="107">
        <f>+C53-B53</f>
        <v>3381339.5</v>
      </c>
    </row>
    <row r="54" spans="1:4" x14ac:dyDescent="0.25">
      <c r="A54" s="101" t="s">
        <v>79</v>
      </c>
      <c r="B54" s="105">
        <v>0</v>
      </c>
      <c r="C54" s="103">
        <f>+[1]RESUMEN!D56</f>
        <v>19</v>
      </c>
      <c r="D54" s="104">
        <f t="shared" ref="D54:D57" si="1">+C54-B54</f>
        <v>19</v>
      </c>
    </row>
    <row r="55" spans="1:4" x14ac:dyDescent="0.25">
      <c r="A55" s="101" t="s">
        <v>79</v>
      </c>
      <c r="B55" s="105">
        <v>0</v>
      </c>
      <c r="C55" s="106">
        <f>+[1]RESUMEN!D57</f>
        <v>6715129.0700000003</v>
      </c>
      <c r="D55" s="107">
        <f>+C55-B55</f>
        <v>6715129.0700000003</v>
      </c>
    </row>
    <row r="56" spans="1:4" x14ac:dyDescent="0.25">
      <c r="A56" s="101" t="s">
        <v>77</v>
      </c>
      <c r="B56" s="105">
        <f>+SIDICU!E3</f>
        <v>4</v>
      </c>
      <c r="C56" s="103">
        <f>+[1]RESUMEN!D58</f>
        <v>90</v>
      </c>
      <c r="D56" s="104">
        <f t="shared" si="1"/>
        <v>86</v>
      </c>
    </row>
    <row r="57" spans="1:4" x14ac:dyDescent="0.25">
      <c r="A57" s="101" t="s">
        <v>77</v>
      </c>
      <c r="B57" s="106">
        <f>+SIDICU!K4</f>
        <v>163534.01822222222</v>
      </c>
      <c r="C57" s="106">
        <f>+[1]RESUMEN!D59</f>
        <v>3679515.41</v>
      </c>
      <c r="D57" s="107">
        <f t="shared" si="1"/>
        <v>3515981.391777778</v>
      </c>
    </row>
    <row r="58" spans="1:4" x14ac:dyDescent="0.25">
      <c r="A58" s="110"/>
      <c r="B58" s="111"/>
      <c r="C58" s="112"/>
      <c r="D58" s="113"/>
    </row>
    <row r="59" spans="1:4" x14ac:dyDescent="0.25">
      <c r="A59" s="129" t="s">
        <v>151</v>
      </c>
      <c r="B59" s="130">
        <f>+SIDICU!F17</f>
        <v>4628225</v>
      </c>
      <c r="C59" s="112"/>
      <c r="D59" s="113"/>
    </row>
    <row r="60" spans="1:4" x14ac:dyDescent="0.25">
      <c r="A60" s="129" t="s">
        <v>152</v>
      </c>
      <c r="B60" s="130">
        <f>+SIDICU!K14</f>
        <v>394078.01822222222</v>
      </c>
      <c r="C60" s="112"/>
      <c r="D60" s="113"/>
    </row>
    <row r="61" spans="1:4" x14ac:dyDescent="0.25">
      <c r="A61" s="129" t="s">
        <v>90</v>
      </c>
      <c r="B61" s="130">
        <f>+B60+B59</f>
        <v>5022303.0182222221</v>
      </c>
      <c r="C61" s="112"/>
      <c r="D61" s="113"/>
    </row>
    <row r="62" spans="1:4" x14ac:dyDescent="0.25">
      <c r="A62" s="136"/>
      <c r="B62" s="137"/>
      <c r="C62" s="112"/>
      <c r="D62" s="113"/>
    </row>
    <row r="63" spans="1:4" x14ac:dyDescent="0.25">
      <c r="A63" s="109"/>
      <c r="B63" s="109"/>
      <c r="C63" s="109"/>
      <c r="D63" s="108"/>
    </row>
    <row r="64" spans="1:4" x14ac:dyDescent="0.25">
      <c r="A64" s="208" t="s">
        <v>37</v>
      </c>
      <c r="B64" s="208"/>
      <c r="C64" s="208"/>
      <c r="D64" s="208"/>
    </row>
    <row r="65" spans="1:4" ht="25.5" x14ac:dyDescent="0.25">
      <c r="A65" s="100" t="s">
        <v>66</v>
      </c>
      <c r="B65" s="100" t="s">
        <v>145</v>
      </c>
      <c r="C65" s="100" t="s">
        <v>146</v>
      </c>
      <c r="D65" s="100" t="s">
        <v>144</v>
      </c>
    </row>
    <row r="66" spans="1:4" x14ac:dyDescent="0.25">
      <c r="A66" s="101" t="s">
        <v>60</v>
      </c>
      <c r="B66" s="114">
        <f>+COMUNICACIONES!E14</f>
        <v>16</v>
      </c>
      <c r="C66" s="105">
        <f>+[1]RESUMEN!D69</f>
        <v>28</v>
      </c>
      <c r="D66" s="104">
        <f>+C66-B66</f>
        <v>12</v>
      </c>
    </row>
    <row r="67" spans="1:4" x14ac:dyDescent="0.25">
      <c r="A67" s="101" t="s">
        <v>60</v>
      </c>
      <c r="B67" s="106">
        <f>+COMUNICACIONES!E16</f>
        <v>304560</v>
      </c>
      <c r="C67" s="106">
        <f>+[1]RESUMEN!D70</f>
        <v>532991.96</v>
      </c>
      <c r="D67" s="115">
        <f>+C67-B67</f>
        <v>228431.95999999996</v>
      </c>
    </row>
    <row r="69" spans="1:4" x14ac:dyDescent="0.25">
      <c r="A69" s="129" t="s">
        <v>151</v>
      </c>
      <c r="B69" s="130">
        <f>+SIDICU!F26</f>
        <v>0</v>
      </c>
    </row>
    <row r="70" spans="1:4" x14ac:dyDescent="0.25">
      <c r="A70" s="129" t="s">
        <v>152</v>
      </c>
      <c r="B70" s="130">
        <f>+COMUNICACIONES!E16</f>
        <v>304560</v>
      </c>
    </row>
    <row r="71" spans="1:4" x14ac:dyDescent="0.25">
      <c r="A71" s="129" t="s">
        <v>90</v>
      </c>
      <c r="B71" s="130">
        <f>+B70+B69</f>
        <v>304560</v>
      </c>
    </row>
    <row r="73" spans="1:4" x14ac:dyDescent="0.25">
      <c r="A73" s="134"/>
    </row>
    <row r="74" spans="1:4" x14ac:dyDescent="0.25">
      <c r="A74" s="203" t="s">
        <v>53</v>
      </c>
      <c r="B74" s="203"/>
      <c r="C74" s="203"/>
      <c r="D74" s="203"/>
    </row>
    <row r="75" spans="1:4" ht="25.5" x14ac:dyDescent="0.25">
      <c r="A75" s="100" t="s">
        <v>66</v>
      </c>
      <c r="B75" s="100" t="s">
        <v>145</v>
      </c>
      <c r="C75" s="100" t="s">
        <v>146</v>
      </c>
      <c r="D75" s="135" t="s">
        <v>144</v>
      </c>
    </row>
    <row r="76" spans="1:4" x14ac:dyDescent="0.25">
      <c r="A76" s="101" t="s">
        <v>77</v>
      </c>
      <c r="B76" s="114">
        <f>+'GESTION DEL CONOCIMIENTO'!E9</f>
        <v>11</v>
      </c>
      <c r="C76" s="105">
        <f>+[1]RESUMEN!D79</f>
        <v>180</v>
      </c>
      <c r="D76" s="104">
        <f>+C76-B76</f>
        <v>169</v>
      </c>
    </row>
    <row r="77" spans="1:4" x14ac:dyDescent="0.25">
      <c r="A77" s="101" t="s">
        <v>77</v>
      </c>
      <c r="B77" s="106">
        <f>+'GESTION DEL CONOCIMIENTO'!K10</f>
        <v>651233</v>
      </c>
      <c r="C77" s="106">
        <f>+[1]RESUMEN!D80</f>
        <v>10656504</v>
      </c>
      <c r="D77" s="115">
        <f>+C77-B77</f>
        <v>10005271</v>
      </c>
    </row>
    <row r="78" spans="1:4" x14ac:dyDescent="0.25">
      <c r="A78" s="101" t="s">
        <v>60</v>
      </c>
      <c r="B78" s="114">
        <f>+COMUNICACIONES!E26</f>
        <v>0</v>
      </c>
      <c r="C78" s="105">
        <f>+[1]RESUMEN!D81</f>
        <v>10</v>
      </c>
      <c r="D78" s="104">
        <f>+C78-B78</f>
        <v>10</v>
      </c>
    </row>
    <row r="79" spans="1:4" x14ac:dyDescent="0.25">
      <c r="A79" s="101" t="s">
        <v>60</v>
      </c>
      <c r="B79" s="106">
        <f>+COMUNICACIONES!E28</f>
        <v>0</v>
      </c>
      <c r="C79" s="106">
        <f>+[1]RESUMEN!D82</f>
        <v>46282249.880000003</v>
      </c>
      <c r="D79" s="115">
        <f>+C79-B79</f>
        <v>46282249.880000003</v>
      </c>
    </row>
    <row r="81" spans="1:2" x14ac:dyDescent="0.25">
      <c r="A81" s="129" t="s">
        <v>151</v>
      </c>
      <c r="B81" s="130">
        <f>+'GESTION DEL CONOCIMIENTO'!F12</f>
        <v>4628224</v>
      </c>
    </row>
    <row r="82" spans="1:2" x14ac:dyDescent="0.25">
      <c r="A82" s="129" t="s">
        <v>152</v>
      </c>
      <c r="B82" s="130">
        <f>+'GESTION DEL CONOCIMIENTO'!K10</f>
        <v>651233</v>
      </c>
    </row>
    <row r="83" spans="1:2" x14ac:dyDescent="0.25">
      <c r="A83" s="129" t="s">
        <v>90</v>
      </c>
      <c r="B83" s="130">
        <f>+B82+B81</f>
        <v>5279457</v>
      </c>
    </row>
    <row r="85" spans="1:2" x14ac:dyDescent="0.25">
      <c r="A85" s="134" t="s">
        <v>153</v>
      </c>
      <c r="B85">
        <f>+'ELIMINACION DE VIOLENCIA'!G115</f>
        <v>36228792.497666776</v>
      </c>
    </row>
    <row r="86" spans="1:2" x14ac:dyDescent="0.25">
      <c r="A86" s="134" t="s">
        <v>154</v>
      </c>
      <c r="B86">
        <f>+TERRITORIALIZACION!H44</f>
        <v>24712456</v>
      </c>
    </row>
    <row r="87" spans="1:2" x14ac:dyDescent="0.25">
      <c r="A87" s="134" t="s">
        <v>155</v>
      </c>
      <c r="B87">
        <f>+'ENFOQUE DIFERENCIAL'!F21</f>
        <v>5936512</v>
      </c>
    </row>
    <row r="88" spans="1:2" x14ac:dyDescent="0.25">
      <c r="A88" s="134" t="s">
        <v>37</v>
      </c>
      <c r="B88">
        <f>+COMUNICACIONES!E16</f>
        <v>304560</v>
      </c>
    </row>
    <row r="89" spans="1:2" x14ac:dyDescent="0.25">
      <c r="A89" s="134" t="s">
        <v>149</v>
      </c>
      <c r="B89">
        <f>+SIDICU!E21</f>
        <v>5022303.0182222221</v>
      </c>
    </row>
    <row r="90" spans="1:2" x14ac:dyDescent="0.25">
      <c r="A90" s="134" t="s">
        <v>53</v>
      </c>
      <c r="B90">
        <f>+'GESTION DEL CONOCIMIENTO'!G15</f>
        <v>5279457</v>
      </c>
    </row>
    <row r="91" spans="1:2" x14ac:dyDescent="0.25">
      <c r="A91" s="134" t="s">
        <v>90</v>
      </c>
      <c r="B91" s="144">
        <f>+SUM(B85:B90)</f>
        <v>77484080.515889004</v>
      </c>
    </row>
  </sheetData>
  <mergeCells count="6">
    <mergeCell ref="A74:D74"/>
    <mergeCell ref="A12:D12"/>
    <mergeCell ref="A28:D28"/>
    <mergeCell ref="A38:D38"/>
    <mergeCell ref="A50:D50"/>
    <mergeCell ref="A64:D64"/>
  </mergeCells>
  <pageMargins left="0.7" right="0.7" top="0.75" bottom="0.75" header="0.3" footer="0.3"/>
  <pageSetup scale="51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25"/>
  <sheetViews>
    <sheetView zoomScaleNormal="100" workbookViewId="0">
      <selection activeCell="E7" sqref="E7"/>
    </sheetView>
  </sheetViews>
  <sheetFormatPr baseColWidth="10" defaultRowHeight="15" x14ac:dyDescent="0.25"/>
  <cols>
    <col min="1" max="1" width="5.5703125" style="2" customWidth="1"/>
    <col min="2" max="2" width="30.28515625" style="62" customWidth="1"/>
    <col min="3" max="3" width="12.28515625" style="2" customWidth="1"/>
    <col min="4" max="4" width="13" style="2" customWidth="1"/>
    <col min="5" max="5" width="12.7109375" style="2" customWidth="1"/>
    <col min="6" max="6" width="11.140625" style="2" customWidth="1"/>
    <col min="7" max="7" width="24.5703125" style="2" customWidth="1"/>
    <col min="8" max="8" width="22.42578125" style="2" customWidth="1"/>
    <col min="9" max="9" width="26" style="2" customWidth="1"/>
    <col min="10" max="10" width="11.42578125" style="2"/>
    <col min="11" max="11" width="12.85546875" style="2" customWidth="1"/>
    <col min="12" max="12" width="14.5703125" style="2" customWidth="1"/>
    <col min="13" max="13" width="25.28515625" style="2" customWidth="1"/>
    <col min="14" max="14" width="19.140625" style="2" customWidth="1"/>
    <col min="15" max="16384" width="11.42578125" style="2"/>
  </cols>
  <sheetData>
    <row r="1" spans="1:14" x14ac:dyDescent="0.25">
      <c r="F1" s="2">
        <f>SUBTOTAL(9,F2:F100)</f>
        <v>134</v>
      </c>
      <c r="K1" s="81">
        <f>+F1*K18</f>
        <v>30751928</v>
      </c>
      <c r="L1" s="81">
        <f>SUBTOTAL(9,L2:L100)</f>
        <v>8459448.4976667725</v>
      </c>
      <c r="M1" s="81">
        <f>+L1-K1</f>
        <v>-22292479.502333228</v>
      </c>
      <c r="N1" s="81">
        <f>SUBTOTAL(9,N2:N100)</f>
        <v>293788</v>
      </c>
    </row>
    <row r="2" spans="1:14" s="12" customFormat="1" ht="34.5" customHeight="1" x14ac:dyDescent="0.25">
      <c r="A2" s="47" t="s">
        <v>0</v>
      </c>
      <c r="B2" s="60" t="s">
        <v>139</v>
      </c>
      <c r="C2" s="48" t="s">
        <v>1</v>
      </c>
      <c r="D2" s="48" t="s">
        <v>2</v>
      </c>
      <c r="E2" s="49" t="s">
        <v>3</v>
      </c>
      <c r="F2" s="48" t="s">
        <v>51</v>
      </c>
      <c r="G2" s="48" t="s">
        <v>94</v>
      </c>
      <c r="H2" s="48" t="s">
        <v>16</v>
      </c>
      <c r="I2" s="48" t="s">
        <v>5</v>
      </c>
      <c r="J2" s="48" t="s">
        <v>6</v>
      </c>
      <c r="K2" s="51" t="s">
        <v>7</v>
      </c>
      <c r="L2" s="51" t="s">
        <v>8</v>
      </c>
      <c r="M2" s="12" t="s">
        <v>121</v>
      </c>
    </row>
    <row r="3" spans="1:14" s="78" customFormat="1" ht="12" x14ac:dyDescent="0.25">
      <c r="A3" s="9">
        <v>1</v>
      </c>
      <c r="B3" s="161">
        <v>45500</v>
      </c>
      <c r="C3" s="16">
        <v>0.20833333333333334</v>
      </c>
      <c r="D3" s="16">
        <v>0.25</v>
      </c>
      <c r="E3" s="162">
        <f t="shared" ref="E3:E10" si="0">IF(D3&lt;C3,D3-C3+24,D3-C3)</f>
        <v>4.1666666666666657E-2</v>
      </c>
      <c r="F3" s="162">
        <v>1</v>
      </c>
      <c r="G3" s="162" t="s">
        <v>117</v>
      </c>
      <c r="H3" s="163" t="s">
        <v>15</v>
      </c>
      <c r="I3" s="162" t="s">
        <v>26</v>
      </c>
      <c r="J3" s="162" t="s">
        <v>27</v>
      </c>
      <c r="K3" s="164">
        <v>32709</v>
      </c>
      <c r="L3" s="165">
        <f>K3*F3</f>
        <v>32709</v>
      </c>
    </row>
    <row r="4" spans="1:14" s="78" customFormat="1" ht="12" x14ac:dyDescent="0.25">
      <c r="A4" s="9">
        <v>2</v>
      </c>
      <c r="B4" s="161">
        <v>45500</v>
      </c>
      <c r="C4" s="16">
        <v>0.20833333333333334</v>
      </c>
      <c r="D4" s="16">
        <v>0.25</v>
      </c>
      <c r="E4" s="162">
        <f t="shared" si="0"/>
        <v>4.1666666666666657E-2</v>
      </c>
      <c r="F4" s="162">
        <v>1</v>
      </c>
      <c r="G4" s="162" t="s">
        <v>117</v>
      </c>
      <c r="H4" s="163" t="s">
        <v>15</v>
      </c>
      <c r="I4" s="162" t="s">
        <v>32</v>
      </c>
      <c r="J4" s="162" t="s">
        <v>25</v>
      </c>
      <c r="K4" s="164">
        <v>32709</v>
      </c>
      <c r="L4" s="165">
        <f t="shared" ref="L4:L10" si="1">K4*F4</f>
        <v>32709</v>
      </c>
    </row>
    <row r="5" spans="1:14" s="78" customFormat="1" ht="12" x14ac:dyDescent="0.25">
      <c r="A5" s="9">
        <v>3</v>
      </c>
      <c r="B5" s="161">
        <v>45500</v>
      </c>
      <c r="C5" s="16">
        <v>0.22916666666666666</v>
      </c>
      <c r="D5" s="16">
        <v>0.25</v>
      </c>
      <c r="E5" s="162">
        <f t="shared" si="0"/>
        <v>2.0833333333333343E-2</v>
      </c>
      <c r="F5" s="162">
        <v>1</v>
      </c>
      <c r="G5" s="162" t="s">
        <v>117</v>
      </c>
      <c r="H5" s="163" t="s">
        <v>15</v>
      </c>
      <c r="I5" s="162" t="s">
        <v>46</v>
      </c>
      <c r="J5" s="162" t="s">
        <v>47</v>
      </c>
      <c r="K5" s="164">
        <v>32709</v>
      </c>
      <c r="L5" s="165">
        <f t="shared" si="1"/>
        <v>32709</v>
      </c>
    </row>
    <row r="6" spans="1:14" s="63" customFormat="1" ht="12" x14ac:dyDescent="0.25">
      <c r="A6" s="189">
        <v>4</v>
      </c>
      <c r="B6" s="190">
        <v>45500</v>
      </c>
      <c r="C6" s="191">
        <v>6.25E-2</v>
      </c>
      <c r="D6" s="191">
        <v>0.37291666666666662</v>
      </c>
      <c r="E6" s="192">
        <f>IF(D6&lt;C6,D6-C6+24,D6-C6)</f>
        <v>0.31041666666666662</v>
      </c>
      <c r="F6" s="192">
        <v>1</v>
      </c>
      <c r="G6" s="192" t="s">
        <v>114</v>
      </c>
      <c r="H6" s="193" t="s">
        <v>15</v>
      </c>
      <c r="I6" s="192" t="s">
        <v>26</v>
      </c>
      <c r="J6" s="192" t="s">
        <v>27</v>
      </c>
      <c r="K6" s="194">
        <v>19981</v>
      </c>
      <c r="L6" s="195">
        <f t="shared" si="1"/>
        <v>19981</v>
      </c>
    </row>
    <row r="7" spans="1:14" s="78" customFormat="1" ht="12" x14ac:dyDescent="0.25">
      <c r="A7" s="9">
        <v>5</v>
      </c>
      <c r="B7" s="161">
        <v>45500</v>
      </c>
      <c r="C7" s="16">
        <v>0.25</v>
      </c>
      <c r="D7" s="16">
        <v>0.3125</v>
      </c>
      <c r="E7" s="162">
        <f t="shared" si="0"/>
        <v>6.25E-2</v>
      </c>
      <c r="F7" s="162">
        <v>2</v>
      </c>
      <c r="G7" s="162" t="s">
        <v>114</v>
      </c>
      <c r="H7" s="163" t="s">
        <v>15</v>
      </c>
      <c r="I7" s="162" t="s">
        <v>32</v>
      </c>
      <c r="J7" s="162" t="s">
        <v>25</v>
      </c>
      <c r="K7" s="166">
        <v>19981</v>
      </c>
      <c r="L7" s="165">
        <f t="shared" si="1"/>
        <v>39962</v>
      </c>
    </row>
    <row r="8" spans="1:14" s="63" customFormat="1" ht="12" x14ac:dyDescent="0.25">
      <c r="A8" s="9">
        <v>6</v>
      </c>
      <c r="B8" s="161">
        <v>45500</v>
      </c>
      <c r="C8" s="16">
        <v>0.83333333333333337</v>
      </c>
      <c r="D8" s="16">
        <v>0.95833333333333337</v>
      </c>
      <c r="E8" s="162">
        <f t="shared" ref="E8" si="2">IF(D8&lt;C8,D8-C8+24,D8-C8)</f>
        <v>0.125</v>
      </c>
      <c r="F8" s="162">
        <v>3</v>
      </c>
      <c r="G8" s="162" t="s">
        <v>117</v>
      </c>
      <c r="H8" s="163" t="s">
        <v>15</v>
      </c>
      <c r="I8" s="162" t="s">
        <v>116</v>
      </c>
      <c r="J8" s="162" t="s">
        <v>9</v>
      </c>
      <c r="K8" s="164">
        <v>32709</v>
      </c>
      <c r="L8" s="165">
        <f>K8*F8</f>
        <v>98127</v>
      </c>
      <c r="M8" s="63" t="s">
        <v>122</v>
      </c>
    </row>
    <row r="9" spans="1:14" s="78" customFormat="1" ht="12" x14ac:dyDescent="0.25">
      <c r="A9" s="9">
        <v>7</v>
      </c>
      <c r="B9" s="161">
        <v>45500</v>
      </c>
      <c r="C9" s="16">
        <v>0.875</v>
      </c>
      <c r="D9" s="16">
        <v>0.91666666666666663</v>
      </c>
      <c r="E9" s="162">
        <f t="shared" si="0"/>
        <v>4.166666666666663E-2</v>
      </c>
      <c r="F9" s="162">
        <v>1</v>
      </c>
      <c r="G9" s="162" t="s">
        <v>117</v>
      </c>
      <c r="H9" s="163" t="s">
        <v>15</v>
      </c>
      <c r="I9" s="162" t="s">
        <v>18</v>
      </c>
      <c r="J9" s="162" t="s">
        <v>19</v>
      </c>
      <c r="K9" s="164">
        <v>32709</v>
      </c>
      <c r="L9" s="165">
        <f t="shared" si="1"/>
        <v>32709</v>
      </c>
    </row>
    <row r="10" spans="1:14" s="78" customFormat="1" ht="12" x14ac:dyDescent="0.25">
      <c r="A10" s="9">
        <v>8</v>
      </c>
      <c r="B10" s="161">
        <v>45500</v>
      </c>
      <c r="C10" s="16">
        <v>0.86805555555555547</v>
      </c>
      <c r="D10" s="16">
        <v>0.95833333333333337</v>
      </c>
      <c r="E10" s="162">
        <f t="shared" si="0"/>
        <v>9.0277777777777901E-2</v>
      </c>
      <c r="F10" s="162">
        <v>1</v>
      </c>
      <c r="G10" s="162" t="s">
        <v>117</v>
      </c>
      <c r="H10" s="163" t="s">
        <v>15</v>
      </c>
      <c r="I10" s="162" t="s">
        <v>30</v>
      </c>
      <c r="J10" s="162" t="s">
        <v>31</v>
      </c>
      <c r="K10" s="164">
        <v>32709</v>
      </c>
      <c r="L10" s="165">
        <f t="shared" si="1"/>
        <v>32709</v>
      </c>
    </row>
    <row r="11" spans="1:14" s="78" customFormat="1" ht="12" x14ac:dyDescent="0.25">
      <c r="A11" s="9">
        <v>9</v>
      </c>
      <c r="B11" s="161">
        <v>45500</v>
      </c>
      <c r="C11" s="16">
        <v>0.88541666666666663</v>
      </c>
      <c r="D11" s="16">
        <v>0.95833333333333337</v>
      </c>
      <c r="E11" s="162">
        <f t="shared" ref="E11" si="3">IF(D11&lt;C11,D11-C11+24,D11-C11)</f>
        <v>7.2916666666666741E-2</v>
      </c>
      <c r="F11" s="162">
        <v>2</v>
      </c>
      <c r="G11" s="162" t="s">
        <v>117</v>
      </c>
      <c r="H11" s="163" t="s">
        <v>15</v>
      </c>
      <c r="I11" s="162" t="s">
        <v>38</v>
      </c>
      <c r="J11" s="162" t="s">
        <v>39</v>
      </c>
      <c r="K11" s="164">
        <v>32709</v>
      </c>
      <c r="L11" s="165">
        <f t="shared" ref="L11" si="4">K11*F11</f>
        <v>65418</v>
      </c>
    </row>
    <row r="12" spans="1:14" s="73" customFormat="1" ht="14.25" customHeight="1" x14ac:dyDescent="0.25">
      <c r="A12" s="38">
        <v>1</v>
      </c>
      <c r="B12" s="167">
        <f>+B11+1</f>
        <v>45501</v>
      </c>
      <c r="C12" s="16">
        <v>0.20833333333333334</v>
      </c>
      <c r="D12" s="16">
        <v>0.25</v>
      </c>
      <c r="E12" s="162">
        <f t="shared" ref="E12:E13" si="5">IF(D12&lt;C12,D12-C12+24,D12-C12)</f>
        <v>4.1666666666666657E-2</v>
      </c>
      <c r="F12" s="162">
        <v>1</v>
      </c>
      <c r="G12" s="162" t="s">
        <v>117</v>
      </c>
      <c r="H12" s="163" t="s">
        <v>15</v>
      </c>
      <c r="I12" s="7" t="s">
        <v>32</v>
      </c>
      <c r="J12" s="7" t="s">
        <v>25</v>
      </c>
      <c r="K12" s="164">
        <v>32709</v>
      </c>
      <c r="L12" s="165">
        <f>K12*F12</f>
        <v>32709</v>
      </c>
    </row>
    <row r="13" spans="1:14" s="64" customFormat="1" ht="14.25" customHeight="1" x14ac:dyDescent="0.25">
      <c r="A13" s="38">
        <v>2</v>
      </c>
      <c r="B13" s="167">
        <v>45501</v>
      </c>
      <c r="C13" s="16">
        <v>0.20833333333333334</v>
      </c>
      <c r="D13" s="16">
        <v>0.28819444444444448</v>
      </c>
      <c r="E13" s="162">
        <f t="shared" si="5"/>
        <v>7.9861111111111133E-2</v>
      </c>
      <c r="F13" s="162">
        <v>2</v>
      </c>
      <c r="G13" s="162" t="s">
        <v>117</v>
      </c>
      <c r="H13" s="163" t="s">
        <v>15</v>
      </c>
      <c r="I13" s="7" t="s">
        <v>46</v>
      </c>
      <c r="J13" s="7" t="s">
        <v>47</v>
      </c>
      <c r="K13" s="164">
        <v>32709</v>
      </c>
      <c r="L13" s="165">
        <f t="shared" ref="L13" si="6">K13*F13</f>
        <v>65418</v>
      </c>
      <c r="M13" s="64" t="s">
        <v>123</v>
      </c>
    </row>
    <row r="14" spans="1:14" s="64" customFormat="1" ht="14.25" customHeight="1" x14ac:dyDescent="0.25">
      <c r="A14" s="38">
        <v>3</v>
      </c>
      <c r="B14" s="167">
        <v>45501</v>
      </c>
      <c r="C14" s="16">
        <v>0.21527777777777779</v>
      </c>
      <c r="D14" s="16">
        <v>0.25</v>
      </c>
      <c r="E14" s="162">
        <f t="shared" ref="E14:E15" si="7">IF(D14&lt;C14,D14-C14+24,D14-C14)</f>
        <v>3.472222222222221E-2</v>
      </c>
      <c r="F14" s="162">
        <v>1</v>
      </c>
      <c r="G14" s="162" t="s">
        <v>117</v>
      </c>
      <c r="H14" s="163" t="s">
        <v>15</v>
      </c>
      <c r="I14" s="7" t="s">
        <v>44</v>
      </c>
      <c r="J14" s="7" t="s">
        <v>45</v>
      </c>
      <c r="K14" s="164">
        <v>32709</v>
      </c>
      <c r="L14" s="165">
        <f t="shared" ref="L14:L23" si="8">K14*F14</f>
        <v>32709</v>
      </c>
      <c r="M14" s="64" t="s">
        <v>124</v>
      </c>
      <c r="N14" s="64" t="s">
        <v>125</v>
      </c>
    </row>
    <row r="15" spans="1:14" s="64" customFormat="1" ht="14.25" customHeight="1" x14ac:dyDescent="0.25">
      <c r="A15" s="38">
        <v>4</v>
      </c>
      <c r="B15" s="167">
        <v>45501</v>
      </c>
      <c r="C15" s="16">
        <v>0.29166666666666669</v>
      </c>
      <c r="D15" s="16">
        <v>0.3611111111111111</v>
      </c>
      <c r="E15" s="162">
        <f t="shared" si="7"/>
        <v>6.944444444444442E-2</v>
      </c>
      <c r="F15" s="162">
        <v>2</v>
      </c>
      <c r="G15" s="162" t="s">
        <v>114</v>
      </c>
      <c r="H15" s="163" t="s">
        <v>15</v>
      </c>
      <c r="I15" s="7" t="s">
        <v>46</v>
      </c>
      <c r="J15" s="7" t="s">
        <v>47</v>
      </c>
      <c r="K15" s="166">
        <v>19981</v>
      </c>
      <c r="L15" s="165">
        <f t="shared" si="8"/>
        <v>39962</v>
      </c>
      <c r="M15" s="64" t="s">
        <v>123</v>
      </c>
    </row>
    <row r="16" spans="1:14" s="73" customFormat="1" ht="14.25" customHeight="1" x14ac:dyDescent="0.25">
      <c r="A16" s="38">
        <v>5</v>
      </c>
      <c r="B16" s="167">
        <v>45501</v>
      </c>
      <c r="C16" s="16">
        <v>0.25</v>
      </c>
      <c r="D16" s="16">
        <v>0.29166666666666669</v>
      </c>
      <c r="E16" s="162">
        <f t="shared" ref="E16:E23" si="9">IF(D16&lt;C16,D16-C16+24,D16-C16)</f>
        <v>4.1666666666666685E-2</v>
      </c>
      <c r="F16" s="162">
        <v>1</v>
      </c>
      <c r="G16" s="162" t="s">
        <v>114</v>
      </c>
      <c r="H16" s="163" t="s">
        <v>15</v>
      </c>
      <c r="I16" s="7" t="s">
        <v>32</v>
      </c>
      <c r="J16" s="7" t="s">
        <v>25</v>
      </c>
      <c r="K16" s="166">
        <v>19981</v>
      </c>
      <c r="L16" s="165">
        <f t="shared" si="8"/>
        <v>19981</v>
      </c>
    </row>
    <row r="17" spans="1:15" s="73" customFormat="1" ht="14.25" customHeight="1" x14ac:dyDescent="0.25">
      <c r="A17" s="38">
        <v>6</v>
      </c>
      <c r="B17" s="167">
        <v>45501</v>
      </c>
      <c r="C17" s="16">
        <v>0.88888888888888884</v>
      </c>
      <c r="D17" s="16">
        <v>0.91666666666666663</v>
      </c>
      <c r="E17" s="162">
        <f t="shared" si="9"/>
        <v>2.777777777777779E-2</v>
      </c>
      <c r="F17" s="162">
        <v>1</v>
      </c>
      <c r="G17" s="162" t="s">
        <v>117</v>
      </c>
      <c r="H17" s="163" t="s">
        <v>15</v>
      </c>
      <c r="I17" s="7" t="s">
        <v>18</v>
      </c>
      <c r="J17" s="7" t="s">
        <v>19</v>
      </c>
      <c r="K17" s="164">
        <v>32709</v>
      </c>
      <c r="L17" s="165">
        <f t="shared" si="8"/>
        <v>32709</v>
      </c>
    </row>
    <row r="18" spans="1:15" s="73" customFormat="1" ht="24.75" customHeight="1" x14ac:dyDescent="0.25">
      <c r="A18" s="38">
        <v>7</v>
      </c>
      <c r="B18" s="167">
        <v>45501</v>
      </c>
      <c r="C18" s="16">
        <v>0</v>
      </c>
      <c r="D18" s="16">
        <v>0</v>
      </c>
      <c r="E18" s="162">
        <f t="shared" si="9"/>
        <v>0</v>
      </c>
      <c r="F18" s="162">
        <v>1</v>
      </c>
      <c r="G18" s="162" t="s">
        <v>59</v>
      </c>
      <c r="H18" s="163" t="s">
        <v>15</v>
      </c>
      <c r="I18" s="7" t="s">
        <v>23</v>
      </c>
      <c r="J18" s="7" t="s">
        <v>24</v>
      </c>
      <c r="K18" s="166">
        <v>229492</v>
      </c>
      <c r="L18" s="165">
        <f t="shared" si="8"/>
        <v>229492</v>
      </c>
      <c r="M18" s="187">
        <v>216138</v>
      </c>
      <c r="N18" s="188">
        <f>+L18-M18</f>
        <v>13354</v>
      </c>
      <c r="O18" s="188"/>
    </row>
    <row r="19" spans="1:15" s="73" customFormat="1" ht="24.75" customHeight="1" x14ac:dyDescent="0.25">
      <c r="A19" s="38">
        <v>8</v>
      </c>
      <c r="B19" s="167">
        <v>45501</v>
      </c>
      <c r="C19" s="16">
        <v>0</v>
      </c>
      <c r="D19" s="16">
        <v>0</v>
      </c>
      <c r="E19" s="162">
        <f t="shared" si="9"/>
        <v>0</v>
      </c>
      <c r="F19" s="162">
        <v>1</v>
      </c>
      <c r="G19" s="162" t="s">
        <v>59</v>
      </c>
      <c r="H19" s="163" t="s">
        <v>15</v>
      </c>
      <c r="I19" s="7" t="s">
        <v>10</v>
      </c>
      <c r="J19" s="7" t="s">
        <v>9</v>
      </c>
      <c r="K19" s="166">
        <v>229492</v>
      </c>
      <c r="L19" s="165">
        <f t="shared" si="8"/>
        <v>229492</v>
      </c>
      <c r="M19" s="187">
        <v>216138</v>
      </c>
      <c r="N19" s="188">
        <f t="shared" ref="N19:N23" si="10">+L19-M19</f>
        <v>13354</v>
      </c>
    </row>
    <row r="20" spans="1:15" s="73" customFormat="1" ht="24.75" customHeight="1" x14ac:dyDescent="0.25">
      <c r="A20" s="38">
        <v>9</v>
      </c>
      <c r="B20" s="167">
        <v>45501</v>
      </c>
      <c r="C20" s="16">
        <v>0</v>
      </c>
      <c r="D20" s="16">
        <v>0</v>
      </c>
      <c r="E20" s="162">
        <f t="shared" si="9"/>
        <v>0</v>
      </c>
      <c r="F20" s="162">
        <v>1</v>
      </c>
      <c r="G20" s="162" t="s">
        <v>59</v>
      </c>
      <c r="H20" s="163" t="s">
        <v>15</v>
      </c>
      <c r="I20" s="168" t="s">
        <v>18</v>
      </c>
      <c r="J20" s="168" t="s">
        <v>19</v>
      </c>
      <c r="K20" s="166">
        <v>229492</v>
      </c>
      <c r="L20" s="165">
        <f t="shared" si="8"/>
        <v>229492</v>
      </c>
      <c r="M20" s="187">
        <v>216138</v>
      </c>
      <c r="N20" s="188">
        <f t="shared" si="10"/>
        <v>13354</v>
      </c>
    </row>
    <row r="21" spans="1:15" s="73" customFormat="1" ht="24.75" customHeight="1" x14ac:dyDescent="0.25">
      <c r="A21" s="38">
        <v>10</v>
      </c>
      <c r="B21" s="167">
        <v>45501</v>
      </c>
      <c r="C21" s="16">
        <v>0</v>
      </c>
      <c r="D21" s="16">
        <v>0</v>
      </c>
      <c r="E21" s="162">
        <f t="shared" si="9"/>
        <v>0</v>
      </c>
      <c r="F21" s="162">
        <v>1</v>
      </c>
      <c r="G21" s="162" t="s">
        <v>59</v>
      </c>
      <c r="H21" s="163" t="s">
        <v>15</v>
      </c>
      <c r="I21" s="7" t="s">
        <v>38</v>
      </c>
      <c r="J21" s="7" t="s">
        <v>39</v>
      </c>
      <c r="K21" s="166">
        <v>229492</v>
      </c>
      <c r="L21" s="165">
        <f t="shared" si="8"/>
        <v>229492</v>
      </c>
      <c r="M21" s="187">
        <v>216138</v>
      </c>
      <c r="N21" s="188">
        <f t="shared" si="10"/>
        <v>13354</v>
      </c>
    </row>
    <row r="22" spans="1:15" s="73" customFormat="1" ht="24.75" customHeight="1" x14ac:dyDescent="0.25">
      <c r="A22" s="38">
        <v>11</v>
      </c>
      <c r="B22" s="167">
        <v>45501</v>
      </c>
      <c r="C22" s="16">
        <v>0</v>
      </c>
      <c r="D22" s="16">
        <v>0</v>
      </c>
      <c r="E22" s="162">
        <f t="shared" si="9"/>
        <v>0</v>
      </c>
      <c r="F22" s="162">
        <v>1</v>
      </c>
      <c r="G22" s="162" t="s">
        <v>59</v>
      </c>
      <c r="H22" s="163" t="s">
        <v>15</v>
      </c>
      <c r="I22" s="169" t="s">
        <v>30</v>
      </c>
      <c r="J22" s="169" t="s">
        <v>31</v>
      </c>
      <c r="K22" s="166">
        <v>229492</v>
      </c>
      <c r="L22" s="165">
        <f t="shared" si="8"/>
        <v>229492</v>
      </c>
      <c r="M22" s="187">
        <v>216138</v>
      </c>
      <c r="N22" s="188">
        <f t="shared" si="10"/>
        <v>13354</v>
      </c>
    </row>
    <row r="23" spans="1:15" s="73" customFormat="1" ht="24.75" customHeight="1" x14ac:dyDescent="0.25">
      <c r="A23" s="38">
        <v>12</v>
      </c>
      <c r="B23" s="167">
        <v>45501</v>
      </c>
      <c r="C23" s="16">
        <v>0</v>
      </c>
      <c r="D23" s="16">
        <v>0</v>
      </c>
      <c r="E23" s="162">
        <f t="shared" si="9"/>
        <v>0</v>
      </c>
      <c r="F23" s="162">
        <v>1</v>
      </c>
      <c r="G23" s="162" t="s">
        <v>59</v>
      </c>
      <c r="H23" s="163" t="s">
        <v>15</v>
      </c>
      <c r="I23" s="7" t="s">
        <v>12</v>
      </c>
      <c r="J23" s="7" t="s">
        <v>13</v>
      </c>
      <c r="K23" s="166">
        <v>229492</v>
      </c>
      <c r="L23" s="165">
        <f t="shared" si="8"/>
        <v>229492</v>
      </c>
      <c r="M23" s="187">
        <v>216138</v>
      </c>
      <c r="N23" s="188">
        <f t="shared" si="10"/>
        <v>13354</v>
      </c>
    </row>
    <row r="24" spans="1:15" s="64" customFormat="1" x14ac:dyDescent="0.25">
      <c r="A24" s="38">
        <v>1</v>
      </c>
      <c r="B24" s="167">
        <f>+B23+1</f>
        <v>45502</v>
      </c>
      <c r="C24" s="16">
        <v>0.20833333333333334</v>
      </c>
      <c r="D24" s="16">
        <v>0.37291666666666662</v>
      </c>
      <c r="E24" s="162">
        <f t="shared" ref="E24" si="11">IF(D24&lt;C24,D24-C24+24,D24-C24)</f>
        <v>0.16458333333333328</v>
      </c>
      <c r="F24" s="162">
        <v>4</v>
      </c>
      <c r="G24" s="162" t="s">
        <v>117</v>
      </c>
      <c r="H24" s="163" t="s">
        <v>15</v>
      </c>
      <c r="I24" s="7" t="s">
        <v>42</v>
      </c>
      <c r="J24" s="7" t="s">
        <v>43</v>
      </c>
      <c r="K24" s="164">
        <v>32709</v>
      </c>
      <c r="L24" s="165">
        <f>K24*F24</f>
        <v>130836</v>
      </c>
      <c r="M24" s="64" t="s">
        <v>126</v>
      </c>
    </row>
    <row r="25" spans="1:15" s="64" customFormat="1" x14ac:dyDescent="0.25">
      <c r="A25" s="38">
        <v>3</v>
      </c>
      <c r="B25" s="167">
        <v>45502</v>
      </c>
      <c r="C25" s="16">
        <v>0.24305555555555555</v>
      </c>
      <c r="D25" s="16">
        <v>0.27083333333333331</v>
      </c>
      <c r="E25" s="162">
        <f t="shared" ref="E25:E28" si="12">IF(D25&lt;C25,D25-C25+24,D25-C25)</f>
        <v>2.7777777777777762E-2</v>
      </c>
      <c r="F25" s="162">
        <v>1</v>
      </c>
      <c r="G25" s="162" t="s">
        <v>114</v>
      </c>
      <c r="H25" s="163" t="s">
        <v>15</v>
      </c>
      <c r="I25" s="7" t="s">
        <v>46</v>
      </c>
      <c r="J25" s="7" t="s">
        <v>47</v>
      </c>
      <c r="K25" s="166">
        <v>19981</v>
      </c>
      <c r="L25" s="165">
        <f t="shared" ref="L25:L28" si="13">K25*F25</f>
        <v>19981</v>
      </c>
      <c r="M25" s="64" t="s">
        <v>128</v>
      </c>
    </row>
    <row r="26" spans="1:15" s="64" customFormat="1" x14ac:dyDescent="0.25">
      <c r="A26" s="38">
        <v>4</v>
      </c>
      <c r="B26" s="167">
        <v>45502</v>
      </c>
      <c r="C26" s="16">
        <v>0.88194444444444453</v>
      </c>
      <c r="D26" s="16">
        <v>0.91666666666666663</v>
      </c>
      <c r="E26" s="162">
        <f t="shared" si="12"/>
        <v>3.4722222222222099E-2</v>
      </c>
      <c r="F26" s="162">
        <v>1</v>
      </c>
      <c r="G26" s="162" t="s">
        <v>117</v>
      </c>
      <c r="H26" s="163" t="s">
        <v>15</v>
      </c>
      <c r="I26" s="7" t="s">
        <v>18</v>
      </c>
      <c r="J26" s="7" t="s">
        <v>19</v>
      </c>
      <c r="K26" s="164">
        <v>32709</v>
      </c>
      <c r="L26" s="165">
        <f t="shared" si="13"/>
        <v>32709</v>
      </c>
      <c r="M26" s="64" t="s">
        <v>128</v>
      </c>
    </row>
    <row r="27" spans="1:15" s="64" customFormat="1" x14ac:dyDescent="0.25">
      <c r="A27" s="38">
        <v>7</v>
      </c>
      <c r="B27" s="167">
        <v>45502</v>
      </c>
      <c r="C27" s="16">
        <v>0.81805555555555554</v>
      </c>
      <c r="D27" s="16">
        <v>0.98611111111111116</v>
      </c>
      <c r="E27" s="162">
        <f>IF(D27&lt;C27,D27-C27+24,D27-C27)</f>
        <v>0.16805555555555562</v>
      </c>
      <c r="F27" s="162">
        <v>5</v>
      </c>
      <c r="G27" s="162" t="s">
        <v>117</v>
      </c>
      <c r="H27" s="163" t="s">
        <v>15</v>
      </c>
      <c r="I27" s="7" t="s">
        <v>42</v>
      </c>
      <c r="J27" s="7" t="s">
        <v>43</v>
      </c>
      <c r="K27" s="164">
        <v>32709</v>
      </c>
      <c r="L27" s="165">
        <f>K27*F27</f>
        <v>163545</v>
      </c>
      <c r="M27" s="64" t="s">
        <v>127</v>
      </c>
    </row>
    <row r="28" spans="1:15" s="64" customFormat="1" x14ac:dyDescent="0.25">
      <c r="A28" s="38">
        <v>5</v>
      </c>
      <c r="B28" s="167">
        <v>45502</v>
      </c>
      <c r="C28" s="16">
        <v>0.86111111111111116</v>
      </c>
      <c r="D28" s="16">
        <v>0.94097222222222221</v>
      </c>
      <c r="E28" s="162">
        <f t="shared" si="12"/>
        <v>7.9861111111111049E-2</v>
      </c>
      <c r="F28" s="162">
        <v>2</v>
      </c>
      <c r="G28" s="162" t="s">
        <v>117</v>
      </c>
      <c r="H28" s="163" t="s">
        <v>15</v>
      </c>
      <c r="I28" s="7" t="s">
        <v>30</v>
      </c>
      <c r="J28" s="7" t="s">
        <v>31</v>
      </c>
      <c r="K28" s="164">
        <v>32709</v>
      </c>
      <c r="L28" s="165">
        <f t="shared" si="13"/>
        <v>65418</v>
      </c>
      <c r="M28" s="64" t="s">
        <v>129</v>
      </c>
    </row>
    <row r="29" spans="1:15" s="63" customFormat="1" ht="12" x14ac:dyDescent="0.25">
      <c r="A29" s="9">
        <v>1</v>
      </c>
      <c r="B29" s="161">
        <f>+B28+1</f>
        <v>45503</v>
      </c>
      <c r="C29" s="16">
        <v>0.20138888888888887</v>
      </c>
      <c r="D29" s="16">
        <v>0.44375000000000003</v>
      </c>
      <c r="E29" s="162">
        <f t="shared" ref="E29:E32" si="14">IF(D29&lt;C29,D29-C29+24,D29-C29)</f>
        <v>0.24236111111111117</v>
      </c>
      <c r="F29" s="162">
        <v>6</v>
      </c>
      <c r="G29" s="162" t="s">
        <v>117</v>
      </c>
      <c r="H29" s="163" t="s">
        <v>15</v>
      </c>
      <c r="I29" s="162" t="s">
        <v>42</v>
      </c>
      <c r="J29" s="162" t="s">
        <v>43</v>
      </c>
      <c r="K29" s="164">
        <v>32709</v>
      </c>
      <c r="L29" s="165">
        <f>K29*F29</f>
        <v>196254</v>
      </c>
      <c r="M29" s="63" t="s">
        <v>130</v>
      </c>
    </row>
    <row r="30" spans="1:15" s="63" customFormat="1" ht="12" x14ac:dyDescent="0.25">
      <c r="A30" s="9">
        <v>2</v>
      </c>
      <c r="B30" s="161">
        <v>45503</v>
      </c>
      <c r="C30" s="16">
        <v>0.20833333333333334</v>
      </c>
      <c r="D30" s="16">
        <v>0.33333333333333331</v>
      </c>
      <c r="E30" s="162">
        <f t="shared" si="14"/>
        <v>0.12499999999999997</v>
      </c>
      <c r="F30" s="162">
        <v>3</v>
      </c>
      <c r="G30" s="162" t="s">
        <v>117</v>
      </c>
      <c r="H30" s="163" t="s">
        <v>15</v>
      </c>
      <c r="I30" s="162" t="s">
        <v>32</v>
      </c>
      <c r="J30" s="162" t="s">
        <v>25</v>
      </c>
      <c r="K30" s="164">
        <v>32709</v>
      </c>
      <c r="L30" s="165">
        <f t="shared" ref="L30:L32" si="15">K30*F30</f>
        <v>98127</v>
      </c>
      <c r="M30" s="63" t="s">
        <v>132</v>
      </c>
    </row>
    <row r="31" spans="1:15" s="63" customFormat="1" ht="12" x14ac:dyDescent="0.25">
      <c r="A31" s="9">
        <v>3</v>
      </c>
      <c r="B31" s="161">
        <v>45503</v>
      </c>
      <c r="C31" s="16">
        <v>0.91666666666666663</v>
      </c>
      <c r="D31" s="16">
        <v>0.97986111111111107</v>
      </c>
      <c r="E31" s="162">
        <f t="shared" si="14"/>
        <v>6.3194444444444442E-2</v>
      </c>
      <c r="F31" s="162">
        <v>2</v>
      </c>
      <c r="G31" s="162" t="s">
        <v>114</v>
      </c>
      <c r="H31" s="163" t="s">
        <v>15</v>
      </c>
      <c r="I31" s="162" t="s">
        <v>42</v>
      </c>
      <c r="J31" s="162" t="s">
        <v>43</v>
      </c>
      <c r="K31" s="166">
        <v>19981</v>
      </c>
      <c r="L31" s="165">
        <f t="shared" si="15"/>
        <v>39962</v>
      </c>
      <c r="M31" s="63" t="s">
        <v>131</v>
      </c>
    </row>
    <row r="32" spans="1:15" s="78" customFormat="1" ht="12" x14ac:dyDescent="0.25">
      <c r="A32" s="9">
        <v>5</v>
      </c>
      <c r="B32" s="161">
        <v>45503</v>
      </c>
      <c r="C32" s="16">
        <v>0.875</v>
      </c>
      <c r="D32" s="16">
        <v>0.91666666666666663</v>
      </c>
      <c r="E32" s="162">
        <f t="shared" si="14"/>
        <v>4.166666666666663E-2</v>
      </c>
      <c r="F32" s="162">
        <v>1</v>
      </c>
      <c r="G32" s="162" t="s">
        <v>117</v>
      </c>
      <c r="H32" s="163" t="s">
        <v>15</v>
      </c>
      <c r="I32" s="162" t="s">
        <v>18</v>
      </c>
      <c r="J32" s="162" t="s">
        <v>19</v>
      </c>
      <c r="K32" s="164">
        <v>32709</v>
      </c>
      <c r="L32" s="165">
        <f t="shared" si="15"/>
        <v>32709</v>
      </c>
    </row>
    <row r="33" spans="1:14" s="63" customFormat="1" ht="12" x14ac:dyDescent="0.25">
      <c r="A33" s="170">
        <v>1</v>
      </c>
      <c r="B33" s="171">
        <f>+B32+1</f>
        <v>45504</v>
      </c>
      <c r="C33" s="16">
        <v>0.20833333333333334</v>
      </c>
      <c r="D33" s="16">
        <v>0.31944444444444448</v>
      </c>
      <c r="E33" s="162">
        <f t="shared" ref="E33:E37" si="16">IF(D33&lt;C33,D33-C33+24,D33-C33)</f>
        <v>0.11111111111111113</v>
      </c>
      <c r="F33" s="162">
        <v>3</v>
      </c>
      <c r="G33" s="162" t="s">
        <v>117</v>
      </c>
      <c r="H33" s="163" t="s">
        <v>15</v>
      </c>
      <c r="I33" s="7" t="s">
        <v>46</v>
      </c>
      <c r="J33" s="7" t="s">
        <v>47</v>
      </c>
      <c r="K33" s="164">
        <v>32709</v>
      </c>
      <c r="L33" s="165">
        <f>K33*F33</f>
        <v>98127</v>
      </c>
      <c r="M33" s="63" t="s">
        <v>133</v>
      </c>
    </row>
    <row r="34" spans="1:14" s="78" customFormat="1" ht="12" x14ac:dyDescent="0.25">
      <c r="A34" s="9">
        <v>2</v>
      </c>
      <c r="B34" s="161">
        <v>45504</v>
      </c>
      <c r="C34" s="16">
        <v>0.22222222222222221</v>
      </c>
      <c r="D34" s="16">
        <v>0.27499999999999997</v>
      </c>
      <c r="E34" s="162">
        <f t="shared" si="16"/>
        <v>5.2777777777777757E-2</v>
      </c>
      <c r="F34" s="162">
        <v>2</v>
      </c>
      <c r="G34" s="162" t="s">
        <v>117</v>
      </c>
      <c r="H34" s="163" t="s">
        <v>15</v>
      </c>
      <c r="I34" s="7" t="s">
        <v>30</v>
      </c>
      <c r="J34" s="7" t="s">
        <v>31</v>
      </c>
      <c r="K34" s="164">
        <v>32709</v>
      </c>
      <c r="L34" s="165">
        <f t="shared" ref="L34:L37" si="17">K34*F34</f>
        <v>65418</v>
      </c>
    </row>
    <row r="35" spans="1:14" s="63" customFormat="1" ht="12" x14ac:dyDescent="0.25">
      <c r="A35" s="9">
        <v>2</v>
      </c>
      <c r="B35" s="161">
        <v>45504</v>
      </c>
      <c r="C35" s="16">
        <v>0.27569444444444446</v>
      </c>
      <c r="D35" s="16">
        <v>0.3</v>
      </c>
      <c r="E35" s="162">
        <f t="shared" ref="E35" si="18">IF(D35&lt;C35,D35-C35+24,D35-C35)</f>
        <v>2.4305555555555525E-2</v>
      </c>
      <c r="F35" s="162">
        <v>1</v>
      </c>
      <c r="G35" s="162" t="s">
        <v>117</v>
      </c>
      <c r="H35" s="163" t="s">
        <v>15</v>
      </c>
      <c r="I35" s="7" t="s">
        <v>30</v>
      </c>
      <c r="J35" s="7" t="s">
        <v>31</v>
      </c>
      <c r="K35" s="164">
        <v>32709</v>
      </c>
      <c r="L35" s="165">
        <f t="shared" ref="L35" si="19">K35*F35</f>
        <v>32709</v>
      </c>
      <c r="M35" s="63" t="s">
        <v>134</v>
      </c>
    </row>
    <row r="36" spans="1:14" s="63" customFormat="1" ht="12" x14ac:dyDescent="0.25">
      <c r="A36" s="9">
        <v>3</v>
      </c>
      <c r="B36" s="161">
        <v>45504</v>
      </c>
      <c r="C36" s="16">
        <v>0.88541666666666663</v>
      </c>
      <c r="D36" s="16">
        <v>0.95138888888888884</v>
      </c>
      <c r="E36" s="162">
        <f t="shared" si="16"/>
        <v>6.597222222222221E-2</v>
      </c>
      <c r="F36" s="162">
        <v>2</v>
      </c>
      <c r="G36" s="162" t="s">
        <v>114</v>
      </c>
      <c r="H36" s="163" t="s">
        <v>15</v>
      </c>
      <c r="I36" s="7" t="s">
        <v>30</v>
      </c>
      <c r="J36" s="7" t="s">
        <v>31</v>
      </c>
      <c r="K36" s="166">
        <v>19981</v>
      </c>
      <c r="L36" s="165">
        <f t="shared" si="17"/>
        <v>39962</v>
      </c>
      <c r="M36" s="63" t="s">
        <v>131</v>
      </c>
    </row>
    <row r="37" spans="1:14" s="63" customFormat="1" ht="12" x14ac:dyDescent="0.25">
      <c r="A37" s="9">
        <v>4</v>
      </c>
      <c r="B37" s="161">
        <v>45504</v>
      </c>
      <c r="C37" s="16">
        <v>0.875</v>
      </c>
      <c r="D37" s="16">
        <v>0.91666666666666663</v>
      </c>
      <c r="E37" s="162">
        <f t="shared" si="16"/>
        <v>4.166666666666663E-2</v>
      </c>
      <c r="F37" s="162">
        <v>1</v>
      </c>
      <c r="G37" s="162" t="s">
        <v>117</v>
      </c>
      <c r="H37" s="163" t="s">
        <v>15</v>
      </c>
      <c r="I37" s="7" t="s">
        <v>18</v>
      </c>
      <c r="J37" s="7" t="s">
        <v>19</v>
      </c>
      <c r="K37" s="164">
        <v>32709</v>
      </c>
      <c r="L37" s="165">
        <f t="shared" si="17"/>
        <v>32709</v>
      </c>
      <c r="M37" s="63" t="s">
        <v>135</v>
      </c>
    </row>
    <row r="38" spans="1:14" s="78" customFormat="1" ht="12" x14ac:dyDescent="0.25">
      <c r="A38" s="9">
        <v>1</v>
      </c>
      <c r="B38" s="161">
        <f>+B37+2</f>
        <v>45506</v>
      </c>
      <c r="C38" s="16">
        <v>0.66666666666666663</v>
      </c>
      <c r="D38" s="16">
        <v>0.70833333333333337</v>
      </c>
      <c r="E38" s="162">
        <f t="shared" ref="E38" si="20">IF(D38&lt;C38,D38-C38+24,D38-C38)</f>
        <v>4.1666666666666741E-2</v>
      </c>
      <c r="F38" s="162">
        <v>1</v>
      </c>
      <c r="G38" s="162" t="s">
        <v>114</v>
      </c>
      <c r="H38" s="163" t="s">
        <v>15</v>
      </c>
      <c r="I38" s="7" t="s">
        <v>26</v>
      </c>
      <c r="J38" s="7" t="s">
        <v>27</v>
      </c>
      <c r="K38" s="166">
        <v>19981</v>
      </c>
      <c r="L38" s="172">
        <f t="shared" ref="L38:L45" si="21">K38*F38</f>
        <v>19981</v>
      </c>
    </row>
    <row r="39" spans="1:14" s="78" customFormat="1" ht="24" x14ac:dyDescent="0.25">
      <c r="A39" s="9">
        <v>1</v>
      </c>
      <c r="B39" s="161">
        <f>+B38+2</f>
        <v>45508</v>
      </c>
      <c r="C39" s="16">
        <v>0</v>
      </c>
      <c r="D39" s="16">
        <v>0</v>
      </c>
      <c r="E39" s="162">
        <f t="shared" ref="E39" si="22">IF(D39&lt;C39,D39-C39+24,D39-C39)</f>
        <v>0</v>
      </c>
      <c r="F39" s="162">
        <v>1</v>
      </c>
      <c r="G39" s="162" t="s">
        <v>59</v>
      </c>
      <c r="H39" s="163" t="s">
        <v>15</v>
      </c>
      <c r="I39" s="7" t="s">
        <v>50</v>
      </c>
      <c r="J39" s="7" t="s">
        <v>49</v>
      </c>
      <c r="K39" s="166">
        <v>229492</v>
      </c>
      <c r="L39" s="172">
        <f t="shared" si="21"/>
        <v>229492</v>
      </c>
      <c r="M39" s="187">
        <v>216138</v>
      </c>
      <c r="N39" s="188">
        <f>+L39-M39</f>
        <v>13354</v>
      </c>
    </row>
    <row r="40" spans="1:14" s="78" customFormat="1" ht="12" x14ac:dyDescent="0.25">
      <c r="A40" s="9">
        <v>1</v>
      </c>
      <c r="B40" s="161">
        <f>+B39+1</f>
        <v>45509</v>
      </c>
      <c r="C40" s="16">
        <v>0.66666666666666663</v>
      </c>
      <c r="D40" s="16">
        <v>0.70277777777777783</v>
      </c>
      <c r="E40" s="162">
        <f t="shared" ref="E40" si="23">IF(D40&lt;C40,D40-C40+24,D40-C40)</f>
        <v>3.6111111111111205E-2</v>
      </c>
      <c r="F40" s="162">
        <v>1</v>
      </c>
      <c r="G40" s="162" t="s">
        <v>114</v>
      </c>
      <c r="H40" s="163" t="s">
        <v>15</v>
      </c>
      <c r="I40" s="7" t="s">
        <v>50</v>
      </c>
      <c r="J40" s="7" t="s">
        <v>49</v>
      </c>
      <c r="K40" s="166">
        <v>19981</v>
      </c>
      <c r="L40" s="172">
        <f t="shared" si="21"/>
        <v>19981</v>
      </c>
    </row>
    <row r="41" spans="1:14" s="73" customFormat="1" ht="24" x14ac:dyDescent="0.25">
      <c r="A41" s="173"/>
      <c r="B41" s="161">
        <f>+B40+2</f>
        <v>45511</v>
      </c>
      <c r="C41" s="16">
        <v>0</v>
      </c>
      <c r="D41" s="16">
        <v>0</v>
      </c>
      <c r="E41" s="162">
        <f t="shared" ref="E41" si="24">IF(D41&lt;C41,D41-C41+24,D41-C41)</f>
        <v>0</v>
      </c>
      <c r="F41" s="162">
        <v>1</v>
      </c>
      <c r="G41" s="162" t="s">
        <v>59</v>
      </c>
      <c r="H41" s="163" t="s">
        <v>15</v>
      </c>
      <c r="I41" s="7" t="s">
        <v>50</v>
      </c>
      <c r="J41" s="7" t="s">
        <v>49</v>
      </c>
      <c r="K41" s="166">
        <v>229492</v>
      </c>
      <c r="L41" s="172">
        <f t="shared" si="21"/>
        <v>229492</v>
      </c>
      <c r="M41" s="187">
        <v>216138</v>
      </c>
      <c r="N41" s="188">
        <f t="shared" ref="N41:N42" si="25">+L41-M41</f>
        <v>13354</v>
      </c>
    </row>
    <row r="42" spans="1:14" s="78" customFormat="1" ht="24" x14ac:dyDescent="0.25">
      <c r="A42" s="9">
        <v>1</v>
      </c>
      <c r="B42" s="161">
        <f>+B41</f>
        <v>45511</v>
      </c>
      <c r="C42" s="16">
        <v>0</v>
      </c>
      <c r="D42" s="16">
        <v>0</v>
      </c>
      <c r="E42" s="162">
        <f t="shared" ref="E42" si="26">IF(D42&lt;C42,D42-C42+24,D42-C42)</f>
        <v>0</v>
      </c>
      <c r="F42" s="162">
        <v>1</v>
      </c>
      <c r="G42" s="162" t="s">
        <v>59</v>
      </c>
      <c r="H42" s="163" t="s">
        <v>15</v>
      </c>
      <c r="I42" s="7" t="s">
        <v>42</v>
      </c>
      <c r="J42" s="7" t="s">
        <v>43</v>
      </c>
      <c r="K42" s="166">
        <v>229492</v>
      </c>
      <c r="L42" s="172">
        <f t="shared" si="21"/>
        <v>229492</v>
      </c>
      <c r="M42" s="187">
        <v>216138</v>
      </c>
      <c r="N42" s="188">
        <f t="shared" si="25"/>
        <v>13354</v>
      </c>
    </row>
    <row r="43" spans="1:14" s="78" customFormat="1" ht="12" x14ac:dyDescent="0.25">
      <c r="A43" s="9">
        <v>1</v>
      </c>
      <c r="B43" s="161">
        <f>+B42+1</f>
        <v>45512</v>
      </c>
      <c r="C43" s="16">
        <v>0.66666666666666663</v>
      </c>
      <c r="D43" s="16">
        <v>0.72916666666666663</v>
      </c>
      <c r="E43" s="162">
        <f t="shared" ref="E43" si="27">IF(D43&lt;C43,D43-C43+24,D43-C43)</f>
        <v>6.25E-2</v>
      </c>
      <c r="F43" s="162">
        <v>2</v>
      </c>
      <c r="G43" s="162" t="s">
        <v>114</v>
      </c>
      <c r="H43" s="163" t="s">
        <v>15</v>
      </c>
      <c r="I43" s="7" t="s">
        <v>23</v>
      </c>
      <c r="J43" s="7" t="s">
        <v>24</v>
      </c>
      <c r="K43" s="166">
        <v>19981</v>
      </c>
      <c r="L43" s="172">
        <f t="shared" si="21"/>
        <v>39962</v>
      </c>
    </row>
    <row r="44" spans="1:14" s="78" customFormat="1" ht="12" x14ac:dyDescent="0.25">
      <c r="A44" s="9">
        <v>2</v>
      </c>
      <c r="B44" s="161">
        <f>+B43</f>
        <v>45512</v>
      </c>
      <c r="C44" s="16">
        <v>0.89236111111111116</v>
      </c>
      <c r="D44" s="16">
        <v>0.94652777777777775</v>
      </c>
      <c r="E44" s="162">
        <f t="shared" ref="E44" si="28">IF(D44&lt;C44,D44-C44+24,D44-C44)</f>
        <v>5.4166666666666585E-2</v>
      </c>
      <c r="F44" s="162">
        <v>2</v>
      </c>
      <c r="G44" s="162" t="s">
        <v>117</v>
      </c>
      <c r="H44" s="163" t="s">
        <v>15</v>
      </c>
      <c r="I44" s="7" t="s">
        <v>42</v>
      </c>
      <c r="J44" s="7" t="s">
        <v>43</v>
      </c>
      <c r="K44" s="164">
        <v>32709</v>
      </c>
      <c r="L44" s="172">
        <f t="shared" si="21"/>
        <v>65418</v>
      </c>
    </row>
    <row r="45" spans="1:14" s="78" customFormat="1" ht="24" x14ac:dyDescent="0.25">
      <c r="A45" s="9">
        <v>1</v>
      </c>
      <c r="B45" s="161">
        <f>+B44+3</f>
        <v>45515</v>
      </c>
      <c r="C45" s="18">
        <v>0</v>
      </c>
      <c r="D45" s="18">
        <v>0</v>
      </c>
      <c r="E45" s="162">
        <f t="shared" ref="E45:E49" si="29">IF(D45&lt;C45,D45-C45+24,D45-C45)</f>
        <v>0</v>
      </c>
      <c r="F45" s="162">
        <v>1</v>
      </c>
      <c r="G45" s="162" t="s">
        <v>59</v>
      </c>
      <c r="H45" s="163" t="s">
        <v>15</v>
      </c>
      <c r="I45" s="7" t="s">
        <v>32</v>
      </c>
      <c r="J45" s="7" t="s">
        <v>25</v>
      </c>
      <c r="K45" s="166">
        <v>229492</v>
      </c>
      <c r="L45" s="172">
        <f t="shared" si="21"/>
        <v>229492</v>
      </c>
      <c r="M45" s="187">
        <v>216138</v>
      </c>
      <c r="N45" s="188">
        <f t="shared" ref="N45:N49" si="30">+L45-M45</f>
        <v>13354</v>
      </c>
    </row>
    <row r="46" spans="1:14" s="78" customFormat="1" ht="24" x14ac:dyDescent="0.25">
      <c r="A46" s="9">
        <v>2</v>
      </c>
      <c r="B46" s="161">
        <v>45515</v>
      </c>
      <c r="C46" s="18">
        <v>0</v>
      </c>
      <c r="D46" s="18">
        <v>0</v>
      </c>
      <c r="E46" s="162">
        <f t="shared" si="29"/>
        <v>0</v>
      </c>
      <c r="F46" s="162">
        <v>1</v>
      </c>
      <c r="G46" s="162" t="s">
        <v>59</v>
      </c>
      <c r="H46" s="163" t="s">
        <v>15</v>
      </c>
      <c r="I46" s="7" t="s">
        <v>18</v>
      </c>
      <c r="J46" s="7" t="s">
        <v>19</v>
      </c>
      <c r="K46" s="166">
        <v>229492</v>
      </c>
      <c r="L46" s="172">
        <f t="shared" ref="L46:L49" si="31">K46*F46</f>
        <v>229492</v>
      </c>
      <c r="M46" s="187">
        <v>216138</v>
      </c>
      <c r="N46" s="188">
        <f t="shared" si="30"/>
        <v>13354</v>
      </c>
    </row>
    <row r="47" spans="1:14" s="78" customFormat="1" ht="24" x14ac:dyDescent="0.25">
      <c r="A47" s="9">
        <v>3</v>
      </c>
      <c r="B47" s="161">
        <v>45515</v>
      </c>
      <c r="C47" s="18">
        <v>0</v>
      </c>
      <c r="D47" s="18">
        <v>0</v>
      </c>
      <c r="E47" s="162">
        <f t="shared" si="29"/>
        <v>0</v>
      </c>
      <c r="F47" s="162">
        <v>1</v>
      </c>
      <c r="G47" s="162" t="s">
        <v>59</v>
      </c>
      <c r="H47" s="163" t="s">
        <v>15</v>
      </c>
      <c r="I47" s="7" t="s">
        <v>42</v>
      </c>
      <c r="J47" s="7" t="s">
        <v>43</v>
      </c>
      <c r="K47" s="166">
        <v>229492</v>
      </c>
      <c r="L47" s="172">
        <f t="shared" si="31"/>
        <v>229492</v>
      </c>
      <c r="M47" s="187">
        <v>216138</v>
      </c>
      <c r="N47" s="188">
        <f t="shared" si="30"/>
        <v>13354</v>
      </c>
    </row>
    <row r="48" spans="1:14" s="78" customFormat="1" ht="24" x14ac:dyDescent="0.25">
      <c r="A48" s="9">
        <v>4</v>
      </c>
      <c r="B48" s="161">
        <v>45515</v>
      </c>
      <c r="C48" s="18">
        <v>0</v>
      </c>
      <c r="D48" s="18">
        <v>0</v>
      </c>
      <c r="E48" s="162">
        <f t="shared" si="29"/>
        <v>0</v>
      </c>
      <c r="F48" s="162">
        <v>1</v>
      </c>
      <c r="G48" s="162" t="s">
        <v>59</v>
      </c>
      <c r="H48" s="163" t="s">
        <v>15</v>
      </c>
      <c r="I48" s="162" t="s">
        <v>97</v>
      </c>
      <c r="J48" s="162" t="s">
        <v>20</v>
      </c>
      <c r="K48" s="166">
        <v>229492</v>
      </c>
      <c r="L48" s="172">
        <f t="shared" si="31"/>
        <v>229492</v>
      </c>
      <c r="M48" s="187">
        <v>216138</v>
      </c>
      <c r="N48" s="188">
        <f t="shared" si="30"/>
        <v>13354</v>
      </c>
    </row>
    <row r="49" spans="1:14" s="78" customFormat="1" ht="24" x14ac:dyDescent="0.25">
      <c r="A49" s="9">
        <v>5</v>
      </c>
      <c r="B49" s="161">
        <v>45515</v>
      </c>
      <c r="C49" s="18">
        <v>0</v>
      </c>
      <c r="D49" s="18">
        <v>0</v>
      </c>
      <c r="E49" s="162">
        <f t="shared" si="29"/>
        <v>0</v>
      </c>
      <c r="F49" s="162">
        <v>1</v>
      </c>
      <c r="G49" s="162" t="s">
        <v>59</v>
      </c>
      <c r="H49" s="163" t="s">
        <v>15</v>
      </c>
      <c r="I49" s="7" t="s">
        <v>55</v>
      </c>
      <c r="J49" s="7" t="s">
        <v>56</v>
      </c>
      <c r="K49" s="166">
        <v>229492</v>
      </c>
      <c r="L49" s="172">
        <f t="shared" si="31"/>
        <v>229492</v>
      </c>
      <c r="M49" s="187">
        <v>216138</v>
      </c>
      <c r="N49" s="188">
        <f t="shared" si="30"/>
        <v>13354</v>
      </c>
    </row>
    <row r="50" spans="1:14" s="78" customFormat="1" ht="12" x14ac:dyDescent="0.25">
      <c r="A50" s="9">
        <v>1</v>
      </c>
      <c r="B50" s="161">
        <f>+B49+1</f>
        <v>45516</v>
      </c>
      <c r="C50" s="16">
        <v>0.23611111111111113</v>
      </c>
      <c r="D50" s="16">
        <v>0.27083333333333331</v>
      </c>
      <c r="E50" s="162">
        <f t="shared" ref="E50" si="32">IF(D50&lt;C50,D50-C50+24,D50-C50)</f>
        <v>3.4722222222222182E-2</v>
      </c>
      <c r="F50" s="162">
        <v>1</v>
      </c>
      <c r="G50" s="162" t="s">
        <v>117</v>
      </c>
      <c r="H50" s="163" t="s">
        <v>15</v>
      </c>
      <c r="I50" s="7" t="s">
        <v>10</v>
      </c>
      <c r="J50" s="7" t="s">
        <v>9</v>
      </c>
      <c r="K50" s="164">
        <v>32709</v>
      </c>
      <c r="L50" s="172">
        <f>K50*F50</f>
        <v>32709</v>
      </c>
    </row>
    <row r="51" spans="1:14" s="73" customFormat="1" x14ac:dyDescent="0.25">
      <c r="A51" s="9">
        <v>1</v>
      </c>
      <c r="B51" s="161">
        <f>+B50+3</f>
        <v>45519</v>
      </c>
      <c r="C51" s="16">
        <v>0.91666666666666663</v>
      </c>
      <c r="D51" s="16">
        <v>0.95833333333333337</v>
      </c>
      <c r="E51" s="162">
        <f t="shared" ref="E51" si="33">IF(D51&lt;C51,D51-C51+24,D51-C51)</f>
        <v>4.1666666666666741E-2</v>
      </c>
      <c r="F51" s="162">
        <v>1</v>
      </c>
      <c r="G51" s="162" t="s">
        <v>117</v>
      </c>
      <c r="H51" s="163" t="s">
        <v>15</v>
      </c>
      <c r="I51" s="7" t="s">
        <v>26</v>
      </c>
      <c r="J51" s="7" t="s">
        <v>27</v>
      </c>
      <c r="K51" s="164">
        <v>32709</v>
      </c>
      <c r="L51" s="172">
        <f>K51*F51</f>
        <v>32709</v>
      </c>
    </row>
    <row r="52" spans="1:14" s="63" customFormat="1" ht="12" x14ac:dyDescent="0.25">
      <c r="A52" s="9">
        <v>2</v>
      </c>
      <c r="B52" s="161">
        <v>45519</v>
      </c>
      <c r="C52" s="16">
        <v>0.21527777777777779</v>
      </c>
      <c r="D52" s="16">
        <v>0.25</v>
      </c>
      <c r="E52" s="162">
        <f t="shared" ref="E52" si="34">IF(D52&lt;C52,D52-C52+24,D52-C52)</f>
        <v>3.472222222222221E-2</v>
      </c>
      <c r="F52" s="162">
        <v>1</v>
      </c>
      <c r="G52" s="162" t="s">
        <v>117</v>
      </c>
      <c r="H52" s="163" t="s">
        <v>15</v>
      </c>
      <c r="I52" s="7" t="s">
        <v>26</v>
      </c>
      <c r="J52" s="7" t="s">
        <v>27</v>
      </c>
      <c r="K52" s="164">
        <v>32709</v>
      </c>
      <c r="L52" s="172">
        <f>K52*F52</f>
        <v>32709</v>
      </c>
      <c r="M52" s="63" t="s">
        <v>134</v>
      </c>
    </row>
    <row r="53" spans="1:14" s="78" customFormat="1" ht="12" x14ac:dyDescent="0.25">
      <c r="A53" s="9">
        <v>1</v>
      </c>
      <c r="B53" s="161">
        <f>+B52+1</f>
        <v>45520</v>
      </c>
      <c r="C53" s="16">
        <v>0.3888888888888889</v>
      </c>
      <c r="D53" s="16">
        <v>0.41666666666666669</v>
      </c>
      <c r="E53" s="162">
        <f t="shared" ref="E53:E56" si="35">IF(D53&lt;C53,D53-C53+24,D53-C53)</f>
        <v>2.777777777777779E-2</v>
      </c>
      <c r="F53" s="162">
        <v>1</v>
      </c>
      <c r="G53" s="162" t="s">
        <v>117</v>
      </c>
      <c r="H53" s="163" t="s">
        <v>15</v>
      </c>
      <c r="I53" s="162" t="s">
        <v>18</v>
      </c>
      <c r="J53" s="162" t="s">
        <v>19</v>
      </c>
      <c r="K53" s="164">
        <v>32709</v>
      </c>
      <c r="L53" s="172">
        <f>K53*F53</f>
        <v>32709</v>
      </c>
    </row>
    <row r="54" spans="1:14" s="63" customFormat="1" ht="12" x14ac:dyDescent="0.25">
      <c r="A54" s="9">
        <v>2</v>
      </c>
      <c r="B54" s="161">
        <v>45520</v>
      </c>
      <c r="C54" s="16">
        <v>0.22916666666666666</v>
      </c>
      <c r="D54" s="16">
        <v>0.25</v>
      </c>
      <c r="E54" s="162">
        <f t="shared" si="35"/>
        <v>2.0833333333333343E-2</v>
      </c>
      <c r="F54" s="162">
        <v>1</v>
      </c>
      <c r="G54" s="162" t="s">
        <v>117</v>
      </c>
      <c r="H54" s="163" t="s">
        <v>15</v>
      </c>
      <c r="I54" s="162" t="s">
        <v>23</v>
      </c>
      <c r="J54" s="162" t="s">
        <v>24</v>
      </c>
      <c r="K54" s="164">
        <v>32709</v>
      </c>
      <c r="L54" s="172">
        <f t="shared" ref="L54:L56" si="36">K54*F54</f>
        <v>32709</v>
      </c>
    </row>
    <row r="55" spans="1:14" s="63" customFormat="1" ht="12" x14ac:dyDescent="0.25">
      <c r="A55" s="9">
        <v>2</v>
      </c>
      <c r="B55" s="161">
        <v>45520</v>
      </c>
      <c r="C55" s="16">
        <v>0.25</v>
      </c>
      <c r="D55" s="16">
        <v>0.33333333333333331</v>
      </c>
      <c r="E55" s="162">
        <f t="shared" ref="E55" si="37">IF(D55&lt;C55,D55-C55+24,D55-C55)</f>
        <v>8.3333333333333315E-2</v>
      </c>
      <c r="F55" s="162">
        <v>2</v>
      </c>
      <c r="G55" s="162" t="s">
        <v>114</v>
      </c>
      <c r="H55" s="163" t="s">
        <v>15</v>
      </c>
      <c r="I55" s="162" t="s">
        <v>23</v>
      </c>
      <c r="J55" s="162" t="s">
        <v>24</v>
      </c>
      <c r="K55" s="166">
        <v>19981</v>
      </c>
      <c r="L55" s="172">
        <f t="shared" ref="L55" si="38">K55*F55</f>
        <v>39962</v>
      </c>
      <c r="M55" s="63" t="s">
        <v>136</v>
      </c>
    </row>
    <row r="56" spans="1:14" s="78" customFormat="1" ht="12" x14ac:dyDescent="0.25">
      <c r="A56" s="9">
        <v>3</v>
      </c>
      <c r="B56" s="161">
        <v>45520</v>
      </c>
      <c r="C56" s="16">
        <v>0.88541666666666663</v>
      </c>
      <c r="D56" s="16">
        <v>0.91666666666666663</v>
      </c>
      <c r="E56" s="162">
        <f t="shared" si="35"/>
        <v>3.125E-2</v>
      </c>
      <c r="F56" s="162">
        <v>1</v>
      </c>
      <c r="G56" s="162" t="s">
        <v>117</v>
      </c>
      <c r="H56" s="163" t="s">
        <v>15</v>
      </c>
      <c r="I56" s="162" t="s">
        <v>97</v>
      </c>
      <c r="J56" s="162" t="s">
        <v>20</v>
      </c>
      <c r="K56" s="164">
        <v>32709</v>
      </c>
      <c r="L56" s="172">
        <f t="shared" si="36"/>
        <v>32709</v>
      </c>
    </row>
    <row r="57" spans="1:14" s="78" customFormat="1" ht="12" x14ac:dyDescent="0.25">
      <c r="A57" s="170">
        <v>1</v>
      </c>
      <c r="B57" s="171">
        <f>+B56+1</f>
        <v>45521</v>
      </c>
      <c r="C57" s="16">
        <v>0.23958333333333334</v>
      </c>
      <c r="D57" s="16">
        <v>0.28125</v>
      </c>
      <c r="E57" s="162">
        <f t="shared" ref="E57:E58" si="39">IF(D57&lt;C57,D57-C57+24,D57-C57)</f>
        <v>4.1666666666666657E-2</v>
      </c>
      <c r="F57" s="162">
        <v>1</v>
      </c>
      <c r="G57" s="162" t="s">
        <v>117</v>
      </c>
      <c r="H57" s="163" t="s">
        <v>15</v>
      </c>
      <c r="I57" s="162" t="s">
        <v>98</v>
      </c>
      <c r="J57" s="174" t="s">
        <v>31</v>
      </c>
      <c r="K57" s="164">
        <v>32709</v>
      </c>
      <c r="L57" s="172">
        <f>K57*F57</f>
        <v>32709</v>
      </c>
    </row>
    <row r="58" spans="1:14" s="63" customFormat="1" ht="12" x14ac:dyDescent="0.25">
      <c r="A58" s="170">
        <v>2</v>
      </c>
      <c r="B58" s="171">
        <f>+B57</f>
        <v>45521</v>
      </c>
      <c r="C58" s="16">
        <v>0.20833333333333334</v>
      </c>
      <c r="D58" s="16">
        <v>0.25</v>
      </c>
      <c r="E58" s="162">
        <f t="shared" si="39"/>
        <v>4.1666666666666657E-2</v>
      </c>
      <c r="F58" s="162">
        <v>1</v>
      </c>
      <c r="G58" s="162" t="s">
        <v>117</v>
      </c>
      <c r="H58" s="163" t="s">
        <v>15</v>
      </c>
      <c r="I58" s="162" t="s">
        <v>10</v>
      </c>
      <c r="J58" s="174" t="s">
        <v>9</v>
      </c>
      <c r="K58" s="164">
        <v>32709</v>
      </c>
      <c r="L58" s="172">
        <f t="shared" ref="L58" si="40">K58*F58</f>
        <v>32709</v>
      </c>
      <c r="M58" s="63" t="s">
        <v>134</v>
      </c>
    </row>
    <row r="59" spans="1:14" s="73" customFormat="1" ht="24" x14ac:dyDescent="0.25">
      <c r="A59" s="9">
        <v>1</v>
      </c>
      <c r="B59" s="161">
        <f>+B58+1</f>
        <v>45522</v>
      </c>
      <c r="C59" s="18">
        <v>0</v>
      </c>
      <c r="D59" s="18">
        <v>0</v>
      </c>
      <c r="E59" s="162">
        <f t="shared" ref="E59:E60" si="41">IF(D59&lt;C59,D59-C59+24,D59-C59)</f>
        <v>0</v>
      </c>
      <c r="F59" s="162">
        <v>1</v>
      </c>
      <c r="G59" s="162" t="s">
        <v>59</v>
      </c>
      <c r="H59" s="163" t="s">
        <v>15</v>
      </c>
      <c r="I59" s="7" t="s">
        <v>18</v>
      </c>
      <c r="J59" s="7" t="s">
        <v>19</v>
      </c>
      <c r="K59" s="166">
        <v>229492</v>
      </c>
      <c r="L59" s="149">
        <v>229492</v>
      </c>
      <c r="M59" s="187">
        <v>216138</v>
      </c>
      <c r="N59" s="188">
        <f t="shared" ref="N59:N60" si="42">+L59-M59</f>
        <v>13354</v>
      </c>
    </row>
    <row r="60" spans="1:14" s="73" customFormat="1" ht="24" x14ac:dyDescent="0.25">
      <c r="A60" s="9">
        <v>2</v>
      </c>
      <c r="B60" s="161">
        <f>+B59</f>
        <v>45522</v>
      </c>
      <c r="C60" s="18">
        <v>0</v>
      </c>
      <c r="D60" s="18">
        <v>0</v>
      </c>
      <c r="E60" s="162">
        <f t="shared" si="41"/>
        <v>0</v>
      </c>
      <c r="F60" s="162">
        <v>1</v>
      </c>
      <c r="G60" s="162" t="s">
        <v>59</v>
      </c>
      <c r="H60" s="163" t="s">
        <v>15</v>
      </c>
      <c r="I60" s="7" t="s">
        <v>50</v>
      </c>
      <c r="J60" s="7" t="s">
        <v>49</v>
      </c>
      <c r="K60" s="166">
        <v>229492</v>
      </c>
      <c r="L60" s="149">
        <v>229492</v>
      </c>
      <c r="M60" s="187">
        <v>216138</v>
      </c>
      <c r="N60" s="188">
        <f t="shared" si="42"/>
        <v>13354</v>
      </c>
    </row>
    <row r="61" spans="1:14" s="78" customFormat="1" ht="12" x14ac:dyDescent="0.25">
      <c r="A61" s="9">
        <v>1</v>
      </c>
      <c r="B61" s="161">
        <f>+B60+3</f>
        <v>45525</v>
      </c>
      <c r="C61" s="16">
        <v>0.21527777777777779</v>
      </c>
      <c r="D61" s="16">
        <v>0.25</v>
      </c>
      <c r="E61" s="162">
        <f t="shared" ref="E61:E66" si="43">IF(D61&lt;C61,D61-C61+24,D61-C61)</f>
        <v>3.472222222222221E-2</v>
      </c>
      <c r="F61" s="162">
        <v>1</v>
      </c>
      <c r="G61" s="162" t="s">
        <v>117</v>
      </c>
      <c r="H61" s="163" t="s">
        <v>15</v>
      </c>
      <c r="I61" s="162" t="s">
        <v>97</v>
      </c>
      <c r="J61" s="162" t="s">
        <v>20</v>
      </c>
      <c r="K61" s="164">
        <v>32709</v>
      </c>
      <c r="L61" s="165">
        <f>K61*F61</f>
        <v>32709</v>
      </c>
      <c r="M61" s="78" t="s">
        <v>134</v>
      </c>
    </row>
    <row r="62" spans="1:14" s="78" customFormat="1" ht="12" x14ac:dyDescent="0.25">
      <c r="A62" s="9">
        <v>2</v>
      </c>
      <c r="B62" s="161">
        <v>45525</v>
      </c>
      <c r="C62" s="16">
        <v>0.89583333333333337</v>
      </c>
      <c r="D62" s="16">
        <v>0.91666666666666663</v>
      </c>
      <c r="E62" s="162">
        <f t="shared" si="43"/>
        <v>2.0833333333333259E-2</v>
      </c>
      <c r="F62" s="162">
        <v>1</v>
      </c>
      <c r="G62" s="162" t="s">
        <v>117</v>
      </c>
      <c r="H62" s="163" t="s">
        <v>15</v>
      </c>
      <c r="I62" s="7" t="s">
        <v>18</v>
      </c>
      <c r="J62" s="7" t="s">
        <v>19</v>
      </c>
      <c r="K62" s="164">
        <v>32709</v>
      </c>
      <c r="L62" s="165">
        <f t="shared" ref="L62:L66" si="44">K62*F62</f>
        <v>32709</v>
      </c>
    </row>
    <row r="63" spans="1:14" s="78" customFormat="1" ht="12" x14ac:dyDescent="0.25">
      <c r="A63" s="9">
        <v>3</v>
      </c>
      <c r="B63" s="161">
        <v>45525</v>
      </c>
      <c r="C63" s="16">
        <v>0.20833333333333334</v>
      </c>
      <c r="D63" s="16">
        <v>0.25</v>
      </c>
      <c r="E63" s="162">
        <f t="shared" si="43"/>
        <v>4.1666666666666657E-2</v>
      </c>
      <c r="F63" s="162">
        <v>1</v>
      </c>
      <c r="G63" s="162" t="s">
        <v>117</v>
      </c>
      <c r="H63" s="163" t="s">
        <v>15</v>
      </c>
      <c r="I63" s="175" t="s">
        <v>42</v>
      </c>
      <c r="J63" s="7" t="s">
        <v>43</v>
      </c>
      <c r="K63" s="164">
        <v>32709</v>
      </c>
      <c r="L63" s="165">
        <f t="shared" si="44"/>
        <v>32709</v>
      </c>
    </row>
    <row r="64" spans="1:14" s="78" customFormat="1" ht="12" x14ac:dyDescent="0.25">
      <c r="A64" s="9">
        <v>4</v>
      </c>
      <c r="B64" s="161">
        <v>45525</v>
      </c>
      <c r="C64" s="16">
        <v>0.25</v>
      </c>
      <c r="D64" s="16">
        <v>0.30138888888888887</v>
      </c>
      <c r="E64" s="162">
        <f t="shared" si="43"/>
        <v>5.1388888888888873E-2</v>
      </c>
      <c r="F64" s="162">
        <v>2</v>
      </c>
      <c r="G64" s="162" t="s">
        <v>114</v>
      </c>
      <c r="H64" s="163" t="s">
        <v>15</v>
      </c>
      <c r="I64" s="162" t="s">
        <v>97</v>
      </c>
      <c r="J64" s="162" t="s">
        <v>20</v>
      </c>
      <c r="K64" s="166">
        <v>19981</v>
      </c>
      <c r="L64" s="165">
        <f t="shared" si="44"/>
        <v>39962</v>
      </c>
      <c r="M64" s="78" t="s">
        <v>131</v>
      </c>
    </row>
    <row r="65" spans="1:13" s="78" customFormat="1" ht="12" x14ac:dyDescent="0.25">
      <c r="A65" s="9">
        <v>5</v>
      </c>
      <c r="B65" s="161">
        <v>45525</v>
      </c>
      <c r="C65" s="16">
        <v>0.25694444444444448</v>
      </c>
      <c r="D65" s="16">
        <v>0.31319444444444444</v>
      </c>
      <c r="E65" s="162">
        <f t="shared" si="43"/>
        <v>5.6249999999999967E-2</v>
      </c>
      <c r="F65" s="162">
        <v>2</v>
      </c>
      <c r="G65" s="162" t="s">
        <v>114</v>
      </c>
      <c r="H65" s="163" t="s">
        <v>15</v>
      </c>
      <c r="I65" s="7" t="s">
        <v>42</v>
      </c>
      <c r="J65" s="7" t="s">
        <v>43</v>
      </c>
      <c r="K65" s="166">
        <v>19981</v>
      </c>
      <c r="L65" s="165">
        <f t="shared" si="44"/>
        <v>39962</v>
      </c>
    </row>
    <row r="66" spans="1:13" s="78" customFormat="1" ht="12" x14ac:dyDescent="0.25">
      <c r="A66" s="9">
        <v>6</v>
      </c>
      <c r="B66" s="161">
        <v>45525</v>
      </c>
      <c r="C66" s="16">
        <v>0.875</v>
      </c>
      <c r="D66" s="16">
        <v>0.95833333333333337</v>
      </c>
      <c r="E66" s="162">
        <f t="shared" si="43"/>
        <v>8.333333333333337E-2</v>
      </c>
      <c r="F66" s="162">
        <v>2</v>
      </c>
      <c r="G66" s="162" t="s">
        <v>117</v>
      </c>
      <c r="H66" s="163" t="s">
        <v>15</v>
      </c>
      <c r="I66" s="7" t="s">
        <v>42</v>
      </c>
      <c r="J66" s="7" t="s">
        <v>43</v>
      </c>
      <c r="K66" s="164">
        <v>32709</v>
      </c>
      <c r="L66" s="165">
        <f t="shared" si="44"/>
        <v>65418</v>
      </c>
    </row>
    <row r="67" spans="1:13" s="78" customFormat="1" ht="12" x14ac:dyDescent="0.25">
      <c r="A67" s="9">
        <v>1</v>
      </c>
      <c r="B67" s="161">
        <f>+B66+1</f>
        <v>45526</v>
      </c>
      <c r="C67" s="16">
        <v>0.22916666666666666</v>
      </c>
      <c r="D67" s="16">
        <v>0.25</v>
      </c>
      <c r="E67" s="162">
        <f t="shared" ref="E67:E75" si="45">IF(D67&lt;C67,D67-C67+24,D67-C67)</f>
        <v>2.0833333333333343E-2</v>
      </c>
      <c r="F67" s="162">
        <v>1</v>
      </c>
      <c r="G67" s="162" t="s">
        <v>117</v>
      </c>
      <c r="H67" s="163" t="s">
        <v>15</v>
      </c>
      <c r="I67" s="162" t="s">
        <v>23</v>
      </c>
      <c r="J67" s="162" t="s">
        <v>24</v>
      </c>
      <c r="K67" s="164">
        <v>32709</v>
      </c>
      <c r="L67" s="165">
        <f>K67*F67</f>
        <v>32709</v>
      </c>
    </row>
    <row r="68" spans="1:13" s="78" customFormat="1" ht="12" x14ac:dyDescent="0.25">
      <c r="A68" s="9">
        <v>2</v>
      </c>
      <c r="B68" s="161">
        <v>45526</v>
      </c>
      <c r="C68" s="16">
        <v>0.88194444444444453</v>
      </c>
      <c r="D68" s="16">
        <v>0.91666666666666663</v>
      </c>
      <c r="E68" s="162">
        <f t="shared" si="45"/>
        <v>3.4722222222222099E-2</v>
      </c>
      <c r="F68" s="162">
        <v>1</v>
      </c>
      <c r="G68" s="162" t="s">
        <v>117</v>
      </c>
      <c r="H68" s="163" t="s">
        <v>15</v>
      </c>
      <c r="I68" s="162" t="s">
        <v>18</v>
      </c>
      <c r="J68" s="162" t="s">
        <v>19</v>
      </c>
      <c r="K68" s="164">
        <v>32709</v>
      </c>
      <c r="L68" s="165">
        <f t="shared" ref="L68:L75" si="46">K68*F68</f>
        <v>32709</v>
      </c>
    </row>
    <row r="69" spans="1:13" s="80" customFormat="1" ht="12" x14ac:dyDescent="0.25">
      <c r="A69" s="176">
        <v>3</v>
      </c>
      <c r="B69" s="177">
        <v>45526</v>
      </c>
      <c r="C69" s="178">
        <v>0.1875</v>
      </c>
      <c r="D69" s="178">
        <v>0.25</v>
      </c>
      <c r="E69" s="162">
        <f t="shared" si="45"/>
        <v>6.25E-2</v>
      </c>
      <c r="F69" s="162">
        <v>1</v>
      </c>
      <c r="G69" s="162" t="s">
        <v>117</v>
      </c>
      <c r="H69" s="179" t="s">
        <v>15</v>
      </c>
      <c r="I69" s="180" t="s">
        <v>42</v>
      </c>
      <c r="J69" s="180" t="s">
        <v>43</v>
      </c>
      <c r="K69" s="164">
        <v>32709</v>
      </c>
      <c r="L69" s="181">
        <f t="shared" si="46"/>
        <v>32709</v>
      </c>
    </row>
    <row r="70" spans="1:13" s="63" customFormat="1" ht="12" x14ac:dyDescent="0.25">
      <c r="A70" s="9">
        <v>4</v>
      </c>
      <c r="B70" s="161">
        <v>45526</v>
      </c>
      <c r="C70" s="16">
        <v>0.25</v>
      </c>
      <c r="D70" s="16">
        <v>0.29166666666666669</v>
      </c>
      <c r="E70" s="162">
        <f t="shared" si="45"/>
        <v>4.1666666666666685E-2</v>
      </c>
      <c r="F70" s="162">
        <v>1</v>
      </c>
      <c r="G70" s="162" t="s">
        <v>114</v>
      </c>
      <c r="H70" s="163" t="s">
        <v>15</v>
      </c>
      <c r="I70" s="162" t="s">
        <v>42</v>
      </c>
      <c r="J70" s="162" t="s">
        <v>43</v>
      </c>
      <c r="K70" s="166">
        <v>19981</v>
      </c>
      <c r="L70" s="165">
        <f t="shared" si="46"/>
        <v>19981</v>
      </c>
      <c r="M70" s="63" t="s">
        <v>134</v>
      </c>
    </row>
    <row r="71" spans="1:13" s="78" customFormat="1" ht="12" x14ac:dyDescent="0.25">
      <c r="A71" s="9">
        <v>5</v>
      </c>
      <c r="B71" s="161">
        <v>45526</v>
      </c>
      <c r="C71" s="16">
        <v>0.22638888888888889</v>
      </c>
      <c r="D71" s="16">
        <v>0.25</v>
      </c>
      <c r="E71" s="162">
        <f t="shared" ref="E71" si="47">IF(D71&lt;C71,D71-C71+24,D71-C71)</f>
        <v>2.361111111111111E-2</v>
      </c>
      <c r="F71" s="162">
        <v>1</v>
      </c>
      <c r="G71" s="162" t="s">
        <v>117</v>
      </c>
      <c r="H71" s="163" t="s">
        <v>15</v>
      </c>
      <c r="I71" s="162" t="s">
        <v>44</v>
      </c>
      <c r="J71" s="162" t="s">
        <v>45</v>
      </c>
      <c r="K71" s="164">
        <v>32709</v>
      </c>
      <c r="L71" s="165">
        <f t="shared" ref="L71" si="48">K71*F71</f>
        <v>32709</v>
      </c>
      <c r="M71" s="78" t="s">
        <v>131</v>
      </c>
    </row>
    <row r="72" spans="1:13" s="78" customFormat="1" ht="12" x14ac:dyDescent="0.25">
      <c r="A72" s="9">
        <v>5</v>
      </c>
      <c r="B72" s="161">
        <v>45526</v>
      </c>
      <c r="C72" s="16">
        <v>0.25</v>
      </c>
      <c r="D72" s="16">
        <v>0.28125</v>
      </c>
      <c r="E72" s="162">
        <f t="shared" si="45"/>
        <v>3.125E-2</v>
      </c>
      <c r="F72" s="162">
        <v>1</v>
      </c>
      <c r="G72" s="162" t="s">
        <v>114</v>
      </c>
      <c r="H72" s="163" t="s">
        <v>15</v>
      </c>
      <c r="I72" s="162" t="s">
        <v>44</v>
      </c>
      <c r="J72" s="162" t="s">
        <v>45</v>
      </c>
      <c r="K72" s="166">
        <v>19981</v>
      </c>
      <c r="L72" s="165">
        <f t="shared" si="46"/>
        <v>19981</v>
      </c>
      <c r="M72" s="78" t="s">
        <v>131</v>
      </c>
    </row>
    <row r="73" spans="1:13" s="78" customFormat="1" ht="12" x14ac:dyDescent="0.25">
      <c r="A73" s="9">
        <v>6</v>
      </c>
      <c r="B73" s="161">
        <v>45526</v>
      </c>
      <c r="C73" s="16">
        <v>0.875</v>
      </c>
      <c r="D73" s="16">
        <v>0.91666666666666663</v>
      </c>
      <c r="E73" s="162">
        <f t="shared" si="45"/>
        <v>4.166666666666663E-2</v>
      </c>
      <c r="F73" s="162">
        <v>1</v>
      </c>
      <c r="G73" s="162" t="s">
        <v>117</v>
      </c>
      <c r="H73" s="163" t="s">
        <v>15</v>
      </c>
      <c r="I73" s="162" t="s">
        <v>42</v>
      </c>
      <c r="J73" s="162" t="s">
        <v>43</v>
      </c>
      <c r="K73" s="164">
        <v>32709</v>
      </c>
      <c r="L73" s="165">
        <f t="shared" si="46"/>
        <v>32709</v>
      </c>
    </row>
    <row r="74" spans="1:13" s="63" customFormat="1" ht="12" x14ac:dyDescent="0.25">
      <c r="A74" s="9">
        <v>8</v>
      </c>
      <c r="B74" s="161">
        <v>45526</v>
      </c>
      <c r="C74" s="16">
        <v>0.91666666666666663</v>
      </c>
      <c r="D74" s="16">
        <v>0.95833333333333337</v>
      </c>
      <c r="E74" s="162">
        <f t="shared" si="45"/>
        <v>4.1666666666666741E-2</v>
      </c>
      <c r="F74" s="162">
        <v>1</v>
      </c>
      <c r="G74" s="162" t="s">
        <v>117</v>
      </c>
      <c r="H74" s="163" t="s">
        <v>15</v>
      </c>
      <c r="I74" s="162" t="s">
        <v>42</v>
      </c>
      <c r="J74" s="162" t="s">
        <v>43</v>
      </c>
      <c r="K74" s="164">
        <v>32709</v>
      </c>
      <c r="L74" s="165">
        <f t="shared" si="46"/>
        <v>32709</v>
      </c>
      <c r="M74" s="63" t="s">
        <v>134</v>
      </c>
    </row>
    <row r="75" spans="1:13" s="78" customFormat="1" ht="12" x14ac:dyDescent="0.25">
      <c r="A75" s="9">
        <v>9</v>
      </c>
      <c r="B75" s="161">
        <v>45526</v>
      </c>
      <c r="C75" s="16">
        <v>0.625</v>
      </c>
      <c r="D75" s="16">
        <v>0.70833333333333337</v>
      </c>
      <c r="E75" s="162">
        <f t="shared" si="45"/>
        <v>8.333333333333337E-2</v>
      </c>
      <c r="F75" s="162">
        <v>2</v>
      </c>
      <c r="G75" s="162" t="s">
        <v>114</v>
      </c>
      <c r="H75" s="163" t="s">
        <v>15</v>
      </c>
      <c r="I75" s="162" t="s">
        <v>100</v>
      </c>
      <c r="J75" s="162" t="s">
        <v>101</v>
      </c>
      <c r="K75" s="166">
        <v>19981</v>
      </c>
      <c r="L75" s="165">
        <f t="shared" si="46"/>
        <v>39962</v>
      </c>
    </row>
    <row r="76" spans="1:13" s="63" customFormat="1" ht="12" x14ac:dyDescent="0.25">
      <c r="A76" s="9">
        <v>10</v>
      </c>
      <c r="B76" s="161">
        <v>45526</v>
      </c>
      <c r="C76" s="16">
        <v>0.91666666666666663</v>
      </c>
      <c r="D76" s="16">
        <v>0.95833333333333337</v>
      </c>
      <c r="E76" s="162">
        <f t="shared" ref="E76" si="49">IF(D76&lt;C76,D76-C76+24,D76-C76)</f>
        <v>4.1666666666666741E-2</v>
      </c>
      <c r="F76" s="162">
        <v>1</v>
      </c>
      <c r="G76" s="162" t="s">
        <v>117</v>
      </c>
      <c r="H76" s="163" t="s">
        <v>15</v>
      </c>
      <c r="I76" s="162" t="s">
        <v>100</v>
      </c>
      <c r="J76" s="162" t="s">
        <v>101</v>
      </c>
      <c r="K76" s="164">
        <v>32709</v>
      </c>
      <c r="L76" s="165">
        <f t="shared" ref="L76" si="50">K76*F76</f>
        <v>32709</v>
      </c>
      <c r="M76" s="63" t="s">
        <v>134</v>
      </c>
    </row>
    <row r="77" spans="1:13" s="64" customFormat="1" x14ac:dyDescent="0.25">
      <c r="A77" s="9">
        <v>11</v>
      </c>
      <c r="B77" s="161">
        <v>45526</v>
      </c>
      <c r="C77" s="16">
        <v>0.2986111111111111</v>
      </c>
      <c r="D77" s="16">
        <v>0.40625</v>
      </c>
      <c r="E77" s="162">
        <f t="shared" ref="E77" si="51">IF(D77&lt;C77,D77-C77+24,D77-C77)</f>
        <v>0.1076388888888889</v>
      </c>
      <c r="F77" s="162">
        <v>3</v>
      </c>
      <c r="G77" s="162" t="s">
        <v>114</v>
      </c>
      <c r="H77" s="163" t="s">
        <v>15</v>
      </c>
      <c r="I77" s="162" t="s">
        <v>100</v>
      </c>
      <c r="J77" s="162" t="s">
        <v>115</v>
      </c>
      <c r="K77" s="166">
        <v>19981</v>
      </c>
      <c r="L77" s="165">
        <f>K77*F77</f>
        <v>59943</v>
      </c>
      <c r="M77" s="64" t="s">
        <v>133</v>
      </c>
    </row>
    <row r="78" spans="1:13" s="63" customFormat="1" ht="12" x14ac:dyDescent="0.25">
      <c r="A78" s="9">
        <v>1</v>
      </c>
      <c r="B78" s="161">
        <f>+B77+1</f>
        <v>45527</v>
      </c>
      <c r="C78" s="16">
        <v>0.22916666666666666</v>
      </c>
      <c r="D78" s="16">
        <v>0.2638888888888889</v>
      </c>
      <c r="E78" s="162">
        <f t="shared" ref="E78:E79" si="52">IF(D78&lt;C78,D78-C78+24,D78-C78)</f>
        <v>3.4722222222222238E-2</v>
      </c>
      <c r="F78" s="162">
        <v>1</v>
      </c>
      <c r="G78" s="162" t="s">
        <v>117</v>
      </c>
      <c r="H78" s="163" t="s">
        <v>15</v>
      </c>
      <c r="I78" s="162" t="s">
        <v>23</v>
      </c>
      <c r="J78" s="162" t="s">
        <v>24</v>
      </c>
      <c r="K78" s="164">
        <v>32709</v>
      </c>
      <c r="L78" s="172">
        <f>K78*F78</f>
        <v>32709</v>
      </c>
      <c r="M78" s="63" t="s">
        <v>134</v>
      </c>
    </row>
    <row r="79" spans="1:13" s="78" customFormat="1" ht="12" x14ac:dyDescent="0.25">
      <c r="A79" s="9">
        <v>2</v>
      </c>
      <c r="B79" s="161">
        <f>+B78</f>
        <v>45527</v>
      </c>
      <c r="C79" s="16">
        <v>0.38194444444444442</v>
      </c>
      <c r="D79" s="16">
        <v>0.25833333333333336</v>
      </c>
      <c r="E79" s="162">
        <f t="shared" si="52"/>
        <v>23.87638888888889</v>
      </c>
      <c r="F79" s="162">
        <v>1</v>
      </c>
      <c r="G79" s="162" t="s">
        <v>117</v>
      </c>
      <c r="H79" s="163" t="s">
        <v>15</v>
      </c>
      <c r="I79" s="162" t="s">
        <v>18</v>
      </c>
      <c r="J79" s="162" t="s">
        <v>19</v>
      </c>
      <c r="K79" s="164">
        <v>32709</v>
      </c>
      <c r="L79" s="172">
        <f t="shared" ref="L79" si="53">K79*F79</f>
        <v>32709</v>
      </c>
    </row>
    <row r="80" spans="1:13" s="78" customFormat="1" ht="12" x14ac:dyDescent="0.25">
      <c r="A80" s="9">
        <v>1</v>
      </c>
      <c r="B80" s="161">
        <f>+B79+1</f>
        <v>45528</v>
      </c>
      <c r="C80" s="16">
        <v>0.20833333333333334</v>
      </c>
      <c r="D80" s="16">
        <v>0.25</v>
      </c>
      <c r="E80" s="162">
        <f t="shared" ref="E80:E82" si="54">IF(D80&lt;C80,D80-C80+24,D80-C80)</f>
        <v>4.1666666666666657E-2</v>
      </c>
      <c r="F80" s="162">
        <v>1</v>
      </c>
      <c r="G80" s="162" t="s">
        <v>117</v>
      </c>
      <c r="H80" s="163" t="s">
        <v>15</v>
      </c>
      <c r="I80" s="162" t="s">
        <v>55</v>
      </c>
      <c r="J80" s="162" t="s">
        <v>56</v>
      </c>
      <c r="K80" s="164">
        <v>32709</v>
      </c>
      <c r="L80" s="172">
        <f>K80*F80</f>
        <v>32709</v>
      </c>
    </row>
    <row r="81" spans="1:14" s="78" customFormat="1" ht="12" x14ac:dyDescent="0.25">
      <c r="A81" s="9">
        <v>1</v>
      </c>
      <c r="B81" s="161">
        <f>+B80</f>
        <v>45528</v>
      </c>
      <c r="C81" s="16">
        <v>0.875</v>
      </c>
      <c r="D81" s="16">
        <v>0.95833333333333337</v>
      </c>
      <c r="E81" s="162">
        <f t="shared" ref="E81" si="55">IF(D81&lt;C81,D81-C81+24,D81-C81)</f>
        <v>8.333333333333337E-2</v>
      </c>
      <c r="F81" s="162">
        <v>2</v>
      </c>
      <c r="G81" s="162" t="s">
        <v>117</v>
      </c>
      <c r="H81" s="163" t="s">
        <v>15</v>
      </c>
      <c r="I81" s="162" t="s">
        <v>55</v>
      </c>
      <c r="J81" s="162" t="s">
        <v>56</v>
      </c>
      <c r="K81" s="164">
        <v>32709</v>
      </c>
      <c r="L81" s="172">
        <f>K81*F81</f>
        <v>65418</v>
      </c>
    </row>
    <row r="82" spans="1:14" s="78" customFormat="1" ht="12" x14ac:dyDescent="0.25">
      <c r="A82" s="9">
        <v>2</v>
      </c>
      <c r="B82" s="161">
        <f>+B80</f>
        <v>45528</v>
      </c>
      <c r="C82" s="16">
        <v>0.25</v>
      </c>
      <c r="D82" s="16">
        <v>0.27777777777777779</v>
      </c>
      <c r="E82" s="162">
        <f t="shared" si="54"/>
        <v>2.777777777777779E-2</v>
      </c>
      <c r="F82" s="162">
        <v>1</v>
      </c>
      <c r="G82" s="162" t="s">
        <v>114</v>
      </c>
      <c r="H82" s="163" t="s">
        <v>15</v>
      </c>
      <c r="I82" s="162" t="s">
        <v>55</v>
      </c>
      <c r="J82" s="162" t="s">
        <v>56</v>
      </c>
      <c r="K82" s="166">
        <v>19981</v>
      </c>
      <c r="L82" s="172">
        <f>K82*F82</f>
        <v>19981</v>
      </c>
    </row>
    <row r="83" spans="1:14" s="78" customFormat="1" ht="24" x14ac:dyDescent="0.25">
      <c r="A83" s="9">
        <v>1</v>
      </c>
      <c r="B83" s="161">
        <f>+B82+1</f>
        <v>45529</v>
      </c>
      <c r="C83" s="16">
        <v>0.83333333333333337</v>
      </c>
      <c r="D83" s="16">
        <v>0.875</v>
      </c>
      <c r="E83" s="162">
        <f t="shared" ref="E83:E86" si="56">IF(D83&lt;C83,D83-C83+24,D83-C83)</f>
        <v>4.166666666666663E-2</v>
      </c>
      <c r="F83" s="162">
        <v>1</v>
      </c>
      <c r="G83" s="162" t="s">
        <v>137</v>
      </c>
      <c r="H83" s="163" t="s">
        <v>15</v>
      </c>
      <c r="I83" s="162" t="s">
        <v>10</v>
      </c>
      <c r="J83" s="162" t="s">
        <v>9</v>
      </c>
      <c r="K83" s="182">
        <v>45634.388629641835</v>
      </c>
      <c r="L83" s="172">
        <f>K83*F83</f>
        <v>45634.388629641835</v>
      </c>
    </row>
    <row r="84" spans="1:14" s="78" customFormat="1" ht="24" x14ac:dyDescent="0.25">
      <c r="A84" s="9">
        <v>2</v>
      </c>
      <c r="B84" s="161">
        <v>45529</v>
      </c>
      <c r="C84" s="16">
        <v>0</v>
      </c>
      <c r="D84" s="16">
        <v>4.1666666666666664E-2</v>
      </c>
      <c r="E84" s="162">
        <f t="shared" si="56"/>
        <v>4.1666666666666664E-2</v>
      </c>
      <c r="F84" s="162">
        <v>1</v>
      </c>
      <c r="G84" s="162" t="s">
        <v>137</v>
      </c>
      <c r="H84" s="163" t="s">
        <v>15</v>
      </c>
      <c r="I84" s="162" t="s">
        <v>18</v>
      </c>
      <c r="J84" s="162" t="s">
        <v>19</v>
      </c>
      <c r="K84" s="182">
        <v>45634.388629641835</v>
      </c>
      <c r="L84" s="172">
        <f t="shared" ref="L84:L89" si="57">K84*F84</f>
        <v>45634.388629641835</v>
      </c>
    </row>
    <row r="85" spans="1:14" s="78" customFormat="1" ht="24" x14ac:dyDescent="0.25">
      <c r="A85" s="9">
        <v>3</v>
      </c>
      <c r="B85" s="161">
        <v>45529</v>
      </c>
      <c r="C85" s="16">
        <v>0</v>
      </c>
      <c r="D85" s="16">
        <v>2.4305555555555556E-2</v>
      </c>
      <c r="E85" s="162">
        <f t="shared" si="56"/>
        <v>2.4305555555555556E-2</v>
      </c>
      <c r="F85" s="162">
        <v>1</v>
      </c>
      <c r="G85" s="162" t="s">
        <v>137</v>
      </c>
      <c r="H85" s="163" t="s">
        <v>15</v>
      </c>
      <c r="I85" s="162" t="s">
        <v>26</v>
      </c>
      <c r="J85" s="162" t="s">
        <v>27</v>
      </c>
      <c r="K85" s="182">
        <v>45634.388629641835</v>
      </c>
      <c r="L85" s="172">
        <f t="shared" si="57"/>
        <v>45634.388629641835</v>
      </c>
    </row>
    <row r="86" spans="1:14" s="78" customFormat="1" ht="24" x14ac:dyDescent="0.25">
      <c r="A86" s="9">
        <v>4</v>
      </c>
      <c r="B86" s="161">
        <v>45529</v>
      </c>
      <c r="C86" s="16">
        <v>0</v>
      </c>
      <c r="D86" s="16">
        <v>3.125E-2</v>
      </c>
      <c r="E86" s="162">
        <f t="shared" si="56"/>
        <v>3.125E-2</v>
      </c>
      <c r="F86" s="162">
        <v>1</v>
      </c>
      <c r="G86" s="162" t="s">
        <v>137</v>
      </c>
      <c r="H86" s="163" t="s">
        <v>15</v>
      </c>
      <c r="I86" s="183" t="s">
        <v>102</v>
      </c>
      <c r="J86" s="183" t="s">
        <v>31</v>
      </c>
      <c r="K86" s="182">
        <v>45634.388629641835</v>
      </c>
      <c r="L86" s="172">
        <f t="shared" si="57"/>
        <v>45634.388629641835</v>
      </c>
    </row>
    <row r="87" spans="1:14" s="78" customFormat="1" ht="24" x14ac:dyDescent="0.25">
      <c r="A87" s="9">
        <v>5</v>
      </c>
      <c r="B87" s="161">
        <v>45529</v>
      </c>
      <c r="C87" s="16">
        <v>0</v>
      </c>
      <c r="D87" s="16">
        <v>3.125E-2</v>
      </c>
      <c r="E87" s="162">
        <f t="shared" ref="E87:E89" si="58">IF(D87&lt;C87,D87-C87+24,D87-C87)</f>
        <v>3.125E-2</v>
      </c>
      <c r="F87" s="162">
        <v>1</v>
      </c>
      <c r="G87" s="162" t="s">
        <v>137</v>
      </c>
      <c r="H87" s="163" t="s">
        <v>15</v>
      </c>
      <c r="I87" s="162" t="s">
        <v>23</v>
      </c>
      <c r="J87" s="162" t="s">
        <v>24</v>
      </c>
      <c r="K87" s="182">
        <v>45634.388629641835</v>
      </c>
      <c r="L87" s="172">
        <f t="shared" si="57"/>
        <v>45634.388629641835</v>
      </c>
    </row>
    <row r="88" spans="1:14" s="78" customFormat="1" ht="24" x14ac:dyDescent="0.25">
      <c r="A88" s="9">
        <v>6</v>
      </c>
      <c r="B88" s="161">
        <v>45529</v>
      </c>
      <c r="C88" s="16">
        <v>0</v>
      </c>
      <c r="D88" s="16">
        <v>1.7361111111111112E-2</v>
      </c>
      <c r="E88" s="162">
        <f t="shared" si="58"/>
        <v>1.7361111111111112E-2</v>
      </c>
      <c r="F88" s="162">
        <v>1</v>
      </c>
      <c r="G88" s="162" t="s">
        <v>137</v>
      </c>
      <c r="H88" s="163" t="s">
        <v>15</v>
      </c>
      <c r="I88" s="162" t="s">
        <v>42</v>
      </c>
      <c r="J88" s="162" t="s">
        <v>43</v>
      </c>
      <c r="K88" s="182">
        <v>45634.388629641835</v>
      </c>
      <c r="L88" s="172">
        <f t="shared" si="57"/>
        <v>45634.388629641835</v>
      </c>
    </row>
    <row r="89" spans="1:14" s="78" customFormat="1" ht="24" x14ac:dyDescent="0.25">
      <c r="A89" s="9">
        <v>7</v>
      </c>
      <c r="B89" s="161">
        <v>45529</v>
      </c>
      <c r="C89" s="16">
        <v>0</v>
      </c>
      <c r="D89" s="16">
        <v>1.6666666666666666E-2</v>
      </c>
      <c r="E89" s="162">
        <f t="shared" si="58"/>
        <v>1.6666666666666666E-2</v>
      </c>
      <c r="F89" s="162">
        <v>1</v>
      </c>
      <c r="G89" s="162" t="s">
        <v>137</v>
      </c>
      <c r="H89" s="163" t="s">
        <v>15</v>
      </c>
      <c r="I89" s="162" t="s">
        <v>100</v>
      </c>
      <c r="J89" s="162" t="s">
        <v>101</v>
      </c>
      <c r="K89" s="182">
        <v>45634.388629641835</v>
      </c>
      <c r="L89" s="172">
        <f t="shared" si="57"/>
        <v>45634.388629641835</v>
      </c>
    </row>
    <row r="90" spans="1:14" s="78" customFormat="1" ht="24" x14ac:dyDescent="0.25">
      <c r="A90" s="9">
        <v>8</v>
      </c>
      <c r="B90" s="161">
        <v>45529</v>
      </c>
      <c r="C90" s="16">
        <v>0.20833333333333334</v>
      </c>
      <c r="D90" s="16">
        <v>0.25</v>
      </c>
      <c r="E90" s="162">
        <f>IF(D90&lt;C90,D90-C90+24,D90-C90)</f>
        <v>4.1666666666666657E-2</v>
      </c>
      <c r="F90" s="162">
        <v>1</v>
      </c>
      <c r="G90" s="162" t="s">
        <v>137</v>
      </c>
      <c r="H90" s="163" t="s">
        <v>15</v>
      </c>
      <c r="I90" s="162" t="s">
        <v>42</v>
      </c>
      <c r="J90" s="162" t="s">
        <v>43</v>
      </c>
      <c r="K90" s="182">
        <v>45634.388629641835</v>
      </c>
      <c r="L90" s="172">
        <f>K90*F90</f>
        <v>45634.388629641835</v>
      </c>
    </row>
    <row r="91" spans="1:14" s="78" customFormat="1" ht="24" x14ac:dyDescent="0.25">
      <c r="A91" s="9">
        <v>9</v>
      </c>
      <c r="B91" s="161">
        <v>45529</v>
      </c>
      <c r="C91" s="16">
        <v>0</v>
      </c>
      <c r="D91" s="16">
        <v>0</v>
      </c>
      <c r="E91" s="162">
        <v>0</v>
      </c>
      <c r="F91" s="162">
        <v>1</v>
      </c>
      <c r="G91" s="162" t="s">
        <v>59</v>
      </c>
      <c r="H91" s="163" t="s">
        <v>15</v>
      </c>
      <c r="I91" s="162" t="s">
        <v>10</v>
      </c>
      <c r="J91" s="162" t="s">
        <v>9</v>
      </c>
      <c r="K91" s="166">
        <v>229492</v>
      </c>
      <c r="L91" s="149">
        <v>229492</v>
      </c>
      <c r="M91" s="187">
        <v>216138</v>
      </c>
      <c r="N91" s="188">
        <f t="shared" ref="N91:N95" si="59">+L91-M91</f>
        <v>13354</v>
      </c>
    </row>
    <row r="92" spans="1:14" s="78" customFormat="1" ht="24" x14ac:dyDescent="0.25">
      <c r="A92" s="9">
        <v>10</v>
      </c>
      <c r="B92" s="161">
        <v>45529</v>
      </c>
      <c r="C92" s="16">
        <v>0</v>
      </c>
      <c r="D92" s="16">
        <v>0</v>
      </c>
      <c r="E92" s="162">
        <v>0</v>
      </c>
      <c r="F92" s="162">
        <v>1</v>
      </c>
      <c r="G92" s="162" t="s">
        <v>59</v>
      </c>
      <c r="H92" s="163" t="s">
        <v>15</v>
      </c>
      <c r="I92" s="162" t="s">
        <v>55</v>
      </c>
      <c r="J92" s="162" t="s">
        <v>56</v>
      </c>
      <c r="K92" s="166">
        <v>229492</v>
      </c>
      <c r="L92" s="149">
        <v>229492</v>
      </c>
      <c r="M92" s="187">
        <v>216138</v>
      </c>
      <c r="N92" s="188">
        <f t="shared" si="59"/>
        <v>13354</v>
      </c>
    </row>
    <row r="93" spans="1:14" s="78" customFormat="1" ht="24" x14ac:dyDescent="0.25">
      <c r="A93" s="9">
        <v>11</v>
      </c>
      <c r="B93" s="161">
        <v>45529</v>
      </c>
      <c r="C93" s="16">
        <v>0</v>
      </c>
      <c r="D93" s="16">
        <v>0</v>
      </c>
      <c r="E93" s="162">
        <v>0</v>
      </c>
      <c r="F93" s="162">
        <v>1</v>
      </c>
      <c r="G93" s="162" t="s">
        <v>59</v>
      </c>
      <c r="H93" s="163" t="s">
        <v>15</v>
      </c>
      <c r="I93" s="162" t="s">
        <v>42</v>
      </c>
      <c r="J93" s="162" t="s">
        <v>43</v>
      </c>
      <c r="K93" s="166">
        <v>229492</v>
      </c>
      <c r="L93" s="149">
        <v>229492</v>
      </c>
      <c r="M93" s="187">
        <v>216138</v>
      </c>
      <c r="N93" s="188">
        <f t="shared" si="59"/>
        <v>13354</v>
      </c>
    </row>
    <row r="94" spans="1:14" s="78" customFormat="1" ht="24" x14ac:dyDescent="0.2">
      <c r="A94" s="9">
        <v>12</v>
      </c>
      <c r="B94" s="161">
        <v>45529</v>
      </c>
      <c r="C94" s="16">
        <v>0</v>
      </c>
      <c r="D94" s="16">
        <v>0</v>
      </c>
      <c r="E94" s="162">
        <v>0</v>
      </c>
      <c r="F94" s="162">
        <v>1</v>
      </c>
      <c r="G94" s="162" t="s">
        <v>59</v>
      </c>
      <c r="H94" s="163" t="s">
        <v>15</v>
      </c>
      <c r="I94" s="184" t="s">
        <v>97</v>
      </c>
      <c r="J94" s="162" t="s">
        <v>20</v>
      </c>
      <c r="K94" s="166">
        <v>229492</v>
      </c>
      <c r="L94" s="149">
        <v>229492</v>
      </c>
      <c r="M94" s="187">
        <v>216138</v>
      </c>
      <c r="N94" s="188">
        <f t="shared" si="59"/>
        <v>13354</v>
      </c>
    </row>
    <row r="95" spans="1:14" s="78" customFormat="1" ht="24" x14ac:dyDescent="0.25">
      <c r="A95" s="9">
        <v>13</v>
      </c>
      <c r="B95" s="161">
        <v>45529</v>
      </c>
      <c r="C95" s="16">
        <v>0</v>
      </c>
      <c r="D95" s="16">
        <v>0</v>
      </c>
      <c r="E95" s="162">
        <v>0</v>
      </c>
      <c r="F95" s="162">
        <v>1</v>
      </c>
      <c r="G95" s="162" t="s">
        <v>59</v>
      </c>
      <c r="H95" s="163" t="s">
        <v>15</v>
      </c>
      <c r="I95" s="162" t="s">
        <v>100</v>
      </c>
      <c r="J95" s="162" t="s">
        <v>101</v>
      </c>
      <c r="K95" s="166">
        <v>229492</v>
      </c>
      <c r="L95" s="149">
        <v>229492</v>
      </c>
      <c r="M95" s="187">
        <v>216138</v>
      </c>
      <c r="N95" s="188">
        <f t="shared" si="59"/>
        <v>13354</v>
      </c>
    </row>
    <row r="96" spans="1:14" s="78" customFormat="1" ht="24" x14ac:dyDescent="0.25">
      <c r="A96" s="9">
        <v>14</v>
      </c>
      <c r="B96" s="161">
        <v>45529</v>
      </c>
      <c r="C96" s="16">
        <v>0.21527777777777779</v>
      </c>
      <c r="D96" s="16">
        <v>0.24791666666666667</v>
      </c>
      <c r="E96" s="162">
        <v>0</v>
      </c>
      <c r="F96" s="162">
        <v>1</v>
      </c>
      <c r="G96" s="162" t="s">
        <v>137</v>
      </c>
      <c r="H96" s="163" t="s">
        <v>15</v>
      </c>
      <c r="I96" s="162" t="s">
        <v>50</v>
      </c>
      <c r="J96" s="162" t="s">
        <v>49</v>
      </c>
      <c r="K96" s="182">
        <v>45634.388629641835</v>
      </c>
      <c r="L96" s="172">
        <f>K96*F96</f>
        <v>45634.388629641835</v>
      </c>
    </row>
    <row r="97" spans="1:14" s="78" customFormat="1" ht="24" x14ac:dyDescent="0.25">
      <c r="A97" s="9">
        <v>14</v>
      </c>
      <c r="B97" s="161">
        <v>45529</v>
      </c>
      <c r="C97" s="16">
        <v>0</v>
      </c>
      <c r="D97" s="16">
        <v>0</v>
      </c>
      <c r="E97" s="162">
        <v>0</v>
      </c>
      <c r="F97" s="162">
        <v>1</v>
      </c>
      <c r="G97" s="162" t="s">
        <v>59</v>
      </c>
      <c r="H97" s="163" t="s">
        <v>15</v>
      </c>
      <c r="I97" s="162" t="s">
        <v>50</v>
      </c>
      <c r="J97" s="162" t="s">
        <v>49</v>
      </c>
      <c r="K97" s="166">
        <v>229492</v>
      </c>
      <c r="L97" s="149">
        <v>229492</v>
      </c>
      <c r="M97" s="187">
        <v>216138</v>
      </c>
      <c r="N97" s="188">
        <f>+L97-M97</f>
        <v>13354</v>
      </c>
    </row>
    <row r="98" spans="1:14" s="78" customFormat="1" ht="12" x14ac:dyDescent="0.25">
      <c r="A98" s="9">
        <v>1</v>
      </c>
      <c r="B98" s="161">
        <f>+B97+1</f>
        <v>45530</v>
      </c>
      <c r="C98" s="16">
        <v>0</v>
      </c>
      <c r="D98" s="16">
        <v>1.7361111111111112E-2</v>
      </c>
      <c r="E98" s="162">
        <f t="shared" ref="E98:E100" si="60">IF(D98&lt;C98,D98-C98+24,D98-C98)</f>
        <v>1.7361111111111112E-2</v>
      </c>
      <c r="F98" s="162">
        <v>1</v>
      </c>
      <c r="G98" s="162" t="s">
        <v>117</v>
      </c>
      <c r="H98" s="163" t="s">
        <v>15</v>
      </c>
      <c r="I98" s="162" t="s">
        <v>10</v>
      </c>
      <c r="J98" s="162" t="s">
        <v>9</v>
      </c>
      <c r="K98" s="164">
        <v>32709</v>
      </c>
      <c r="L98" s="172">
        <f>K98*F98</f>
        <v>32709</v>
      </c>
    </row>
    <row r="99" spans="1:14" s="78" customFormat="1" ht="12" x14ac:dyDescent="0.25">
      <c r="A99" s="9">
        <v>2</v>
      </c>
      <c r="B99" s="161">
        <f>+B98</f>
        <v>45530</v>
      </c>
      <c r="C99" s="16">
        <v>0</v>
      </c>
      <c r="D99" s="16">
        <v>0.25</v>
      </c>
      <c r="E99" s="162">
        <f t="shared" si="60"/>
        <v>0.25</v>
      </c>
      <c r="F99" s="162">
        <v>1</v>
      </c>
      <c r="G99" s="162" t="s">
        <v>117</v>
      </c>
      <c r="H99" s="163" t="s">
        <v>15</v>
      </c>
      <c r="I99" s="162" t="s">
        <v>18</v>
      </c>
      <c r="J99" s="162" t="s">
        <v>19</v>
      </c>
      <c r="K99" s="164">
        <v>32709</v>
      </c>
      <c r="L99" s="172">
        <f t="shared" ref="L99:L100" si="61">K99*F99</f>
        <v>32709</v>
      </c>
    </row>
    <row r="100" spans="1:14" s="78" customFormat="1" ht="12" x14ac:dyDescent="0.25">
      <c r="A100" s="9">
        <v>3</v>
      </c>
      <c r="B100" s="161">
        <f>+B99</f>
        <v>45530</v>
      </c>
      <c r="C100" s="16">
        <v>0</v>
      </c>
      <c r="D100" s="16">
        <v>0.25</v>
      </c>
      <c r="E100" s="162">
        <f t="shared" si="60"/>
        <v>0.25</v>
      </c>
      <c r="F100" s="162">
        <v>1</v>
      </c>
      <c r="G100" s="162" t="s">
        <v>117</v>
      </c>
      <c r="H100" s="163" t="s">
        <v>15</v>
      </c>
      <c r="I100" s="162" t="s">
        <v>26</v>
      </c>
      <c r="J100" s="162" t="s">
        <v>27</v>
      </c>
      <c r="K100" s="164">
        <v>32709</v>
      </c>
      <c r="L100" s="172">
        <f t="shared" si="61"/>
        <v>32709</v>
      </c>
    </row>
    <row r="101" spans="1:14" s="78" customFormat="1" x14ac:dyDescent="0.25">
      <c r="A101" s="185"/>
      <c r="B101" s="185"/>
      <c r="C101" s="185"/>
      <c r="D101" s="185"/>
      <c r="E101" s="185"/>
      <c r="F101" s="186"/>
      <c r="G101" s="186"/>
      <c r="H101" s="186"/>
      <c r="I101" s="186"/>
      <c r="J101" s="186"/>
      <c r="K101" s="186"/>
      <c r="L101" s="186"/>
    </row>
    <row r="102" spans="1:14" s="78" customFormat="1" x14ac:dyDescent="0.25">
      <c r="A102" s="2"/>
      <c r="B102" s="2"/>
      <c r="C102" s="2"/>
      <c r="D102" s="2"/>
      <c r="E102" s="43" t="s">
        <v>90</v>
      </c>
      <c r="F102" s="119">
        <f>+SUM(F2:F100)</f>
        <v>134</v>
      </c>
      <c r="G102" s="2"/>
      <c r="H102" s="2"/>
      <c r="I102" s="2"/>
      <c r="J102" s="2"/>
      <c r="K102" s="43" t="s">
        <v>90</v>
      </c>
      <c r="L102" s="57">
        <f>+SUM(L2:L100)</f>
        <v>8459448.4976667725</v>
      </c>
    </row>
    <row r="103" spans="1:14" s="78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4" s="78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L104" s="2"/>
    </row>
    <row r="105" spans="1:14" s="78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7" spans="1:14" ht="18.75" x14ac:dyDescent="0.25">
      <c r="C107" s="209" t="s">
        <v>95</v>
      </c>
      <c r="D107" s="209"/>
      <c r="E107" s="209"/>
      <c r="F107" s="209"/>
      <c r="G107" s="209"/>
      <c r="H107" s="2" t="s">
        <v>157</v>
      </c>
      <c r="I107" s="2">
        <v>29</v>
      </c>
      <c r="J107" s="81">
        <v>2420466</v>
      </c>
    </row>
    <row r="108" spans="1:14" ht="16.5" customHeight="1" x14ac:dyDescent="0.25">
      <c r="C108" s="210" t="s">
        <v>118</v>
      </c>
      <c r="D108" s="211"/>
      <c r="E108" s="211"/>
      <c r="F108" s="212"/>
      <c r="G108" s="19">
        <v>4628224</v>
      </c>
      <c r="H108" s="69" t="s">
        <v>137</v>
      </c>
      <c r="I108" s="2">
        <v>9</v>
      </c>
      <c r="J108" s="81">
        <v>414567</v>
      </c>
    </row>
    <row r="109" spans="1:14" ht="22.5" customHeight="1" x14ac:dyDescent="0.25">
      <c r="C109" s="213"/>
      <c r="D109" s="214"/>
      <c r="E109" s="214"/>
      <c r="F109" s="215"/>
      <c r="G109" s="19">
        <v>4628224</v>
      </c>
      <c r="H109" s="69" t="s">
        <v>117</v>
      </c>
      <c r="I109" s="2">
        <v>74</v>
      </c>
      <c r="J109" s="81">
        <v>2420466</v>
      </c>
    </row>
    <row r="110" spans="1:14" x14ac:dyDescent="0.25">
      <c r="C110" s="213"/>
      <c r="D110" s="214"/>
      <c r="E110" s="214"/>
      <c r="F110" s="215"/>
      <c r="G110" s="19">
        <v>4628224</v>
      </c>
      <c r="I110" s="2">
        <f>+I109+I108+I107</f>
        <v>112</v>
      </c>
      <c r="J110" s="81">
        <f>+J109+J108+J107</f>
        <v>5255499</v>
      </c>
    </row>
    <row r="111" spans="1:14" x14ac:dyDescent="0.25">
      <c r="C111" s="213"/>
      <c r="D111" s="214"/>
      <c r="E111" s="214"/>
      <c r="F111" s="215"/>
      <c r="G111" s="19">
        <v>4628224</v>
      </c>
    </row>
    <row r="112" spans="1:14" x14ac:dyDescent="0.25">
      <c r="C112" s="213"/>
      <c r="D112" s="214"/>
      <c r="E112" s="214"/>
      <c r="F112" s="215"/>
      <c r="G112" s="19">
        <v>4628224</v>
      </c>
    </row>
    <row r="113" spans="3:12" x14ac:dyDescent="0.25">
      <c r="C113" s="216"/>
      <c r="D113" s="217"/>
      <c r="E113" s="217"/>
      <c r="F113" s="218"/>
      <c r="G113" s="19">
        <v>4628224</v>
      </c>
    </row>
    <row r="114" spans="3:12" x14ac:dyDescent="0.25">
      <c r="G114" s="55">
        <f>SUM(G108:G113)</f>
        <v>27769344</v>
      </c>
    </row>
    <row r="115" spans="3:12" x14ac:dyDescent="0.25">
      <c r="G115" s="81">
        <f>+G114+L1</f>
        <v>36228792.497666776</v>
      </c>
      <c r="L115" s="81"/>
    </row>
    <row r="116" spans="3:12" ht="29.25" customHeight="1" x14ac:dyDescent="0.25">
      <c r="G116" s="81">
        <f>+G114+L102</f>
        <v>36228792.497666776</v>
      </c>
      <c r="L116" s="81"/>
    </row>
    <row r="117" spans="3:12" ht="24" customHeight="1" x14ac:dyDescent="0.25"/>
    <row r="118" spans="3:12" ht="15" customHeight="1" x14ac:dyDescent="0.25"/>
    <row r="119" spans="3:12" ht="15" customHeight="1" x14ac:dyDescent="0.25"/>
    <row r="121" spans="3:12" ht="17.25" customHeight="1" x14ac:dyDescent="0.25"/>
    <row r="122" spans="3:12" ht="18.75" customHeight="1" x14ac:dyDescent="0.25"/>
    <row r="124" spans="3:12" ht="15" customHeight="1" x14ac:dyDescent="0.25"/>
    <row r="125" spans="3:12" ht="15.75" customHeight="1" x14ac:dyDescent="0.25"/>
  </sheetData>
  <autoFilter ref="A2:M102" xr:uid="{00000000-0009-0000-0000-000002000000}"/>
  <mergeCells count="2">
    <mergeCell ref="C107:G107"/>
    <mergeCell ref="C108:F113"/>
  </mergeCells>
  <phoneticPr fontId="1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6"/>
  <sheetViews>
    <sheetView workbookViewId="0">
      <selection activeCell="L22" sqref="L22"/>
    </sheetView>
  </sheetViews>
  <sheetFormatPr baseColWidth="10" defaultRowHeight="15" x14ac:dyDescent="0.25"/>
  <cols>
    <col min="1" max="1" width="4.7109375" customWidth="1"/>
    <col min="2" max="2" width="26" style="85" bestFit="1" customWidth="1"/>
    <col min="3" max="3" width="15.28515625" customWidth="1"/>
    <col min="4" max="4" width="14.5703125" customWidth="1"/>
    <col min="5" max="5" width="12.140625" customWidth="1"/>
    <col min="7" max="7" width="12.42578125" customWidth="1"/>
    <col min="8" max="8" width="23" style="45" customWidth="1"/>
    <col min="9" max="9" width="18.28515625" customWidth="1"/>
    <col min="11" max="11" width="13.5703125" customWidth="1"/>
    <col min="12" max="12" width="14" customWidth="1"/>
  </cols>
  <sheetData>
    <row r="1" spans="1:13" x14ac:dyDescent="0.25">
      <c r="F1" s="2">
        <f>SUBTOTAL(9,F2:F33)</f>
        <v>94</v>
      </c>
      <c r="G1" s="2"/>
      <c r="H1" s="2"/>
      <c r="I1" s="2"/>
      <c r="J1" s="2"/>
      <c r="K1" s="81">
        <f>+F1*K3</f>
        <v>2777042</v>
      </c>
      <c r="L1" s="81">
        <f>SUBTOTAL(9,L2:L33)</f>
        <v>2777042</v>
      </c>
      <c r="M1" s="81">
        <f>+L1-K1</f>
        <v>0</v>
      </c>
    </row>
    <row r="2" spans="1:13" s="2" customFormat="1" ht="25.5" x14ac:dyDescent="0.25">
      <c r="A2" s="52" t="s">
        <v>0</v>
      </c>
      <c r="B2" s="61"/>
      <c r="C2" s="50" t="s">
        <v>1</v>
      </c>
      <c r="D2" s="50" t="s">
        <v>2</v>
      </c>
      <c r="E2" s="50" t="s">
        <v>3</v>
      </c>
      <c r="F2" s="50" t="s">
        <v>51</v>
      </c>
      <c r="G2" s="50" t="s">
        <v>17</v>
      </c>
      <c r="H2" s="50" t="s">
        <v>16</v>
      </c>
      <c r="I2" s="50" t="s">
        <v>5</v>
      </c>
      <c r="J2" s="50" t="s">
        <v>6</v>
      </c>
      <c r="K2" s="53" t="s">
        <v>7</v>
      </c>
      <c r="L2" s="53" t="s">
        <v>8</v>
      </c>
    </row>
    <row r="3" spans="1:13" s="73" customFormat="1" ht="22.5" customHeight="1" x14ac:dyDescent="0.25">
      <c r="A3" s="76">
        <v>1</v>
      </c>
      <c r="B3" s="77">
        <v>45503</v>
      </c>
      <c r="C3" s="66">
        <v>0.56944444444444442</v>
      </c>
      <c r="D3" s="66">
        <v>0.79166666666666663</v>
      </c>
      <c r="E3" s="67">
        <f>IF(D3&lt;C3,D3-C3+24,D3-C3)</f>
        <v>0.22222222222222221</v>
      </c>
      <c r="F3" s="82">
        <v>6</v>
      </c>
      <c r="G3" s="83" t="s">
        <v>111</v>
      </c>
      <c r="H3" s="84" t="s">
        <v>52</v>
      </c>
      <c r="I3" s="71" t="s">
        <v>40</v>
      </c>
      <c r="J3" s="71" t="s">
        <v>41</v>
      </c>
      <c r="K3" s="74">
        <v>29543</v>
      </c>
      <c r="L3" s="72">
        <f>K3*F3</f>
        <v>177258</v>
      </c>
    </row>
    <row r="4" spans="1:13" s="2" customFormat="1" ht="25.5" x14ac:dyDescent="0.25">
      <c r="A4" s="52" t="s">
        <v>0</v>
      </c>
      <c r="B4" s="61"/>
      <c r="C4" s="50" t="s">
        <v>1</v>
      </c>
      <c r="D4" s="50" t="s">
        <v>2</v>
      </c>
      <c r="E4" s="50" t="s">
        <v>3</v>
      </c>
      <c r="F4" s="50" t="s">
        <v>51</v>
      </c>
      <c r="G4" s="50" t="s">
        <v>17</v>
      </c>
      <c r="H4" s="50" t="s">
        <v>16</v>
      </c>
      <c r="I4" s="50" t="s">
        <v>5</v>
      </c>
      <c r="J4" s="50" t="s">
        <v>6</v>
      </c>
      <c r="K4" s="53" t="s">
        <v>7</v>
      </c>
      <c r="L4" s="53" t="s">
        <v>8</v>
      </c>
    </row>
    <row r="5" spans="1:13" s="73" customFormat="1" ht="24" x14ac:dyDescent="0.25">
      <c r="A5" s="76">
        <v>1</v>
      </c>
      <c r="B5" s="77">
        <f>+B3+1</f>
        <v>45504</v>
      </c>
      <c r="C5" s="66">
        <v>0.56944444444444442</v>
      </c>
      <c r="D5" s="66">
        <v>0.70833333333333337</v>
      </c>
      <c r="E5" s="67">
        <f>IF(D5&lt;C5,D5-C5+24,D5-C5)</f>
        <v>0.13888888888888895</v>
      </c>
      <c r="F5" s="82">
        <v>4</v>
      </c>
      <c r="G5" s="83" t="s">
        <v>111</v>
      </c>
      <c r="H5" s="84" t="s">
        <v>52</v>
      </c>
      <c r="I5" s="71" t="s">
        <v>12</v>
      </c>
      <c r="J5" s="71" t="s">
        <v>13</v>
      </c>
      <c r="K5" s="74">
        <v>29543</v>
      </c>
      <c r="L5" s="72">
        <f>K5*F5</f>
        <v>118172</v>
      </c>
    </row>
    <row r="6" spans="1:13" s="2" customFormat="1" ht="25.5" x14ac:dyDescent="0.25">
      <c r="A6" s="52" t="s">
        <v>0</v>
      </c>
      <c r="B6" s="61"/>
      <c r="C6" s="50" t="s">
        <v>1</v>
      </c>
      <c r="D6" s="50" t="s">
        <v>2</v>
      </c>
      <c r="E6" s="50" t="s">
        <v>3</v>
      </c>
      <c r="F6" s="50" t="s">
        <v>51</v>
      </c>
      <c r="G6" s="50" t="s">
        <v>17</v>
      </c>
      <c r="H6" s="50" t="s">
        <v>16</v>
      </c>
      <c r="I6" s="50" t="s">
        <v>5</v>
      </c>
      <c r="J6" s="50" t="s">
        <v>6</v>
      </c>
      <c r="K6" s="53" t="s">
        <v>7</v>
      </c>
      <c r="L6" s="53" t="s">
        <v>8</v>
      </c>
    </row>
    <row r="7" spans="1:13" s="73" customFormat="1" ht="24" x14ac:dyDescent="0.25">
      <c r="A7" s="76">
        <v>1</v>
      </c>
      <c r="B7" s="77">
        <f>+B5+5</f>
        <v>45509</v>
      </c>
      <c r="C7" s="66">
        <v>0.66666666666666663</v>
      </c>
      <c r="D7" s="66">
        <v>0.77083333333333337</v>
      </c>
      <c r="E7" s="67">
        <f>IF(D7&lt;C7,D7-C7+24,D7-C7)</f>
        <v>0.10416666666666674</v>
      </c>
      <c r="F7" s="82">
        <v>3</v>
      </c>
      <c r="G7" s="83" t="s">
        <v>111</v>
      </c>
      <c r="H7" s="84" t="s">
        <v>52</v>
      </c>
      <c r="I7" s="71" t="s">
        <v>40</v>
      </c>
      <c r="J7" s="71" t="s">
        <v>41</v>
      </c>
      <c r="K7" s="74">
        <v>29543</v>
      </c>
      <c r="L7" s="72">
        <f>K7*F7</f>
        <v>88629</v>
      </c>
    </row>
    <row r="8" spans="1:13" s="2" customFormat="1" ht="25.5" x14ac:dyDescent="0.25">
      <c r="A8" s="52" t="s">
        <v>0</v>
      </c>
      <c r="B8" s="61"/>
      <c r="C8" s="50" t="s">
        <v>1</v>
      </c>
      <c r="D8" s="50" t="s">
        <v>2</v>
      </c>
      <c r="E8" s="50" t="s">
        <v>3</v>
      </c>
      <c r="F8" s="50" t="s">
        <v>51</v>
      </c>
      <c r="G8" s="50" t="s">
        <v>17</v>
      </c>
      <c r="H8" s="50" t="s">
        <v>16</v>
      </c>
      <c r="I8" s="50" t="s">
        <v>5</v>
      </c>
      <c r="J8" s="50" t="s">
        <v>6</v>
      </c>
      <c r="K8" s="53" t="s">
        <v>7</v>
      </c>
      <c r="L8" s="53" t="s">
        <v>8</v>
      </c>
    </row>
    <row r="9" spans="1:13" s="73" customFormat="1" ht="24" x14ac:dyDescent="0.25">
      <c r="A9" s="76">
        <v>1</v>
      </c>
      <c r="B9" s="77">
        <f>+B7+1</f>
        <v>45510</v>
      </c>
      <c r="C9" s="66">
        <v>0.6875</v>
      </c>
      <c r="D9" s="66">
        <v>0.72916666666666663</v>
      </c>
      <c r="E9" s="67">
        <f>IF(D9&lt;C9,D9-C9+24,D9-C9)</f>
        <v>4.166666666666663E-2</v>
      </c>
      <c r="F9" s="82">
        <v>1</v>
      </c>
      <c r="G9" s="83" t="s">
        <v>111</v>
      </c>
      <c r="H9" s="84" t="s">
        <v>52</v>
      </c>
      <c r="I9" s="71" t="s">
        <v>21</v>
      </c>
      <c r="J9" s="71" t="s">
        <v>22</v>
      </c>
      <c r="K9" s="74">
        <v>29543</v>
      </c>
      <c r="L9" s="72">
        <f>K9*F9</f>
        <v>29543</v>
      </c>
    </row>
    <row r="10" spans="1:13" s="2" customFormat="1" ht="25.5" x14ac:dyDescent="0.25">
      <c r="A10" s="52" t="s">
        <v>0</v>
      </c>
      <c r="B10" s="61"/>
      <c r="C10" s="50" t="s">
        <v>1</v>
      </c>
      <c r="D10" s="50" t="s">
        <v>2</v>
      </c>
      <c r="E10" s="50" t="s">
        <v>3</v>
      </c>
      <c r="F10" s="50" t="s">
        <v>51</v>
      </c>
      <c r="G10" s="50" t="s">
        <v>17</v>
      </c>
      <c r="H10" s="50" t="s">
        <v>16</v>
      </c>
      <c r="I10" s="50" t="s">
        <v>5</v>
      </c>
      <c r="J10" s="50" t="s">
        <v>6</v>
      </c>
      <c r="K10" s="53" t="s">
        <v>7</v>
      </c>
      <c r="L10" s="53" t="s">
        <v>8</v>
      </c>
    </row>
    <row r="11" spans="1:13" s="73" customFormat="1" ht="24" x14ac:dyDescent="0.25">
      <c r="A11" s="76">
        <v>1</v>
      </c>
      <c r="B11" s="77">
        <f>+B9+2</f>
        <v>45512</v>
      </c>
      <c r="C11" s="66">
        <v>0.56944444444444442</v>
      </c>
      <c r="D11" s="66">
        <v>0.66666666666666663</v>
      </c>
      <c r="E11" s="67">
        <f>IF(D11&lt;C11,D11-C11+24,D11-C11)</f>
        <v>9.722222222222221E-2</v>
      </c>
      <c r="F11" s="82">
        <v>3</v>
      </c>
      <c r="G11" s="83" t="s">
        <v>111</v>
      </c>
      <c r="H11" s="84" t="s">
        <v>52</v>
      </c>
      <c r="I11" s="71" t="s">
        <v>57</v>
      </c>
      <c r="J11" s="71" t="s">
        <v>13</v>
      </c>
      <c r="K11" s="74">
        <v>29543</v>
      </c>
      <c r="L11" s="72">
        <f>K11*F11</f>
        <v>88629</v>
      </c>
    </row>
    <row r="12" spans="1:13" s="73" customFormat="1" ht="24" x14ac:dyDescent="0.25">
      <c r="A12" s="76">
        <v>2</v>
      </c>
      <c r="B12" s="77">
        <f>+B11</f>
        <v>45512</v>
      </c>
      <c r="C12" s="66">
        <v>0.72916666666666663</v>
      </c>
      <c r="D12" s="66">
        <v>0.85416666666666663</v>
      </c>
      <c r="E12" s="67">
        <f>IF(D12&lt;C12,D12-C12+24,D12-C12)</f>
        <v>0.125</v>
      </c>
      <c r="F12" s="82">
        <v>3</v>
      </c>
      <c r="G12" s="83" t="s">
        <v>111</v>
      </c>
      <c r="H12" s="84" t="s">
        <v>52</v>
      </c>
      <c r="I12" s="69" t="s">
        <v>21</v>
      </c>
      <c r="J12" s="69" t="s">
        <v>54</v>
      </c>
      <c r="K12" s="74">
        <v>29543</v>
      </c>
      <c r="L12" s="72">
        <f>K12*F12</f>
        <v>88629</v>
      </c>
    </row>
    <row r="13" spans="1:13" s="2" customFormat="1" ht="25.5" x14ac:dyDescent="0.25">
      <c r="A13" s="52" t="s">
        <v>0</v>
      </c>
      <c r="B13" s="61"/>
      <c r="C13" s="50" t="s">
        <v>1</v>
      </c>
      <c r="D13" s="50" t="s">
        <v>2</v>
      </c>
      <c r="E13" s="50" t="s">
        <v>3</v>
      </c>
      <c r="F13" s="50" t="s">
        <v>51</v>
      </c>
      <c r="G13" s="50" t="s">
        <v>17</v>
      </c>
      <c r="H13" s="50" t="s">
        <v>16</v>
      </c>
      <c r="I13" s="50" t="s">
        <v>5</v>
      </c>
      <c r="J13" s="50" t="s">
        <v>6</v>
      </c>
      <c r="K13" s="53" t="s">
        <v>7</v>
      </c>
      <c r="L13" s="53" t="s">
        <v>8</v>
      </c>
    </row>
    <row r="14" spans="1:13" s="73" customFormat="1" ht="24" x14ac:dyDescent="0.25">
      <c r="A14" s="76">
        <v>1</v>
      </c>
      <c r="B14" s="77">
        <f>+B12+1</f>
        <v>45513</v>
      </c>
      <c r="C14" s="66">
        <v>0.56944444444444442</v>
      </c>
      <c r="D14" s="66">
        <v>0.82638888888888884</v>
      </c>
      <c r="E14" s="67">
        <f>IF(D14&lt;C14,D14-C14+24,D14-C14)</f>
        <v>0.25694444444444442</v>
      </c>
      <c r="F14" s="82">
        <v>7</v>
      </c>
      <c r="G14" s="83" t="s">
        <v>111</v>
      </c>
      <c r="H14" s="84" t="s">
        <v>52</v>
      </c>
      <c r="I14" s="71" t="s">
        <v>40</v>
      </c>
      <c r="J14" s="71" t="s">
        <v>41</v>
      </c>
      <c r="K14" s="74">
        <v>29543</v>
      </c>
      <c r="L14" s="72">
        <f>K14*F14</f>
        <v>206801</v>
      </c>
    </row>
    <row r="15" spans="1:13" s="2" customFormat="1" ht="25.5" x14ac:dyDescent="0.25">
      <c r="A15" s="52" t="s">
        <v>0</v>
      </c>
      <c r="B15" s="61"/>
      <c r="C15" s="50" t="s">
        <v>1</v>
      </c>
      <c r="D15" s="50" t="s">
        <v>2</v>
      </c>
      <c r="E15" s="50" t="s">
        <v>3</v>
      </c>
      <c r="F15" s="50" t="s">
        <v>51</v>
      </c>
      <c r="G15" s="50" t="s">
        <v>17</v>
      </c>
      <c r="H15" s="50" t="s">
        <v>16</v>
      </c>
      <c r="I15" s="50" t="s">
        <v>5</v>
      </c>
      <c r="J15" s="50" t="s">
        <v>6</v>
      </c>
      <c r="K15" s="53" t="s">
        <v>7</v>
      </c>
      <c r="L15" s="53" t="s">
        <v>8</v>
      </c>
    </row>
    <row r="16" spans="1:13" s="73" customFormat="1" ht="24" x14ac:dyDescent="0.25">
      <c r="A16" s="76">
        <v>1</v>
      </c>
      <c r="B16" s="77">
        <f>+B14+1</f>
        <v>45514</v>
      </c>
      <c r="C16" s="66">
        <v>0.625</v>
      </c>
      <c r="D16" s="66">
        <v>0.98611111111111116</v>
      </c>
      <c r="E16" s="67">
        <f>IF(D16&lt;C16,D16-C16+24,D16-C16)</f>
        <v>0.36111111111111116</v>
      </c>
      <c r="F16" s="82">
        <v>9</v>
      </c>
      <c r="G16" s="83" t="s">
        <v>111</v>
      </c>
      <c r="H16" s="84" t="s">
        <v>52</v>
      </c>
      <c r="I16" s="71" t="s">
        <v>57</v>
      </c>
      <c r="J16" s="71" t="s">
        <v>13</v>
      </c>
      <c r="K16" s="74">
        <v>29543</v>
      </c>
      <c r="L16" s="72">
        <f>K16*F16</f>
        <v>265887</v>
      </c>
    </row>
    <row r="17" spans="1:12" s="2" customFormat="1" ht="25.5" x14ac:dyDescent="0.25">
      <c r="A17" s="52" t="s">
        <v>0</v>
      </c>
      <c r="B17" s="61"/>
      <c r="C17" s="50" t="s">
        <v>1</v>
      </c>
      <c r="D17" s="50" t="s">
        <v>2</v>
      </c>
      <c r="E17" s="50" t="s">
        <v>3</v>
      </c>
      <c r="F17" s="50" t="s">
        <v>51</v>
      </c>
      <c r="G17" s="50" t="s">
        <v>17</v>
      </c>
      <c r="H17" s="50" t="s">
        <v>16</v>
      </c>
      <c r="I17" s="50" t="s">
        <v>5</v>
      </c>
      <c r="J17" s="50" t="s">
        <v>6</v>
      </c>
      <c r="K17" s="53" t="s">
        <v>7</v>
      </c>
      <c r="L17" s="53" t="s">
        <v>8</v>
      </c>
    </row>
    <row r="18" spans="1:12" s="73" customFormat="1" ht="24" x14ac:dyDescent="0.25">
      <c r="A18" s="76">
        <v>1</v>
      </c>
      <c r="B18" s="77">
        <f>+B16+2</f>
        <v>45516</v>
      </c>
      <c r="C18" s="66">
        <v>0.625</v>
      </c>
      <c r="D18" s="66">
        <v>0.98611111111111116</v>
      </c>
      <c r="E18" s="67">
        <f>IF(D18&lt;C18,D18-C18+24,D18-C18)</f>
        <v>0.36111111111111116</v>
      </c>
      <c r="F18" s="82">
        <v>9</v>
      </c>
      <c r="G18" s="83" t="s">
        <v>111</v>
      </c>
      <c r="H18" s="84" t="s">
        <v>52</v>
      </c>
      <c r="I18" s="71" t="s">
        <v>57</v>
      </c>
      <c r="J18" s="71" t="s">
        <v>13</v>
      </c>
      <c r="K18" s="74">
        <v>29543</v>
      </c>
      <c r="L18" s="72">
        <f>K18*F18</f>
        <v>265887</v>
      </c>
    </row>
    <row r="19" spans="1:12" s="2" customFormat="1" ht="25.5" x14ac:dyDescent="0.25">
      <c r="A19" s="52" t="s">
        <v>0</v>
      </c>
      <c r="B19" s="61"/>
      <c r="C19" s="50" t="s">
        <v>1</v>
      </c>
      <c r="D19" s="50" t="s">
        <v>2</v>
      </c>
      <c r="E19" s="50" t="s">
        <v>3</v>
      </c>
      <c r="F19" s="50" t="s">
        <v>51</v>
      </c>
      <c r="G19" s="50" t="s">
        <v>17</v>
      </c>
      <c r="H19" s="50" t="s">
        <v>16</v>
      </c>
      <c r="I19" s="50" t="s">
        <v>5</v>
      </c>
      <c r="J19" s="50" t="s">
        <v>6</v>
      </c>
      <c r="K19" s="53" t="s">
        <v>7</v>
      </c>
      <c r="L19" s="53" t="s">
        <v>8</v>
      </c>
    </row>
    <row r="20" spans="1:12" s="73" customFormat="1" ht="24" x14ac:dyDescent="0.25">
      <c r="A20" s="76">
        <v>1</v>
      </c>
      <c r="B20" s="77">
        <f>+B18+2</f>
        <v>45518</v>
      </c>
      <c r="C20" s="66">
        <v>0.56944444444444442</v>
      </c>
      <c r="D20" s="66">
        <v>0.84027777777777779</v>
      </c>
      <c r="E20" s="67">
        <f>IF(D20&lt;C20,D20-C20+24,D20-C20)</f>
        <v>0.27083333333333337</v>
      </c>
      <c r="F20" s="82">
        <v>7</v>
      </c>
      <c r="G20" s="83" t="s">
        <v>111</v>
      </c>
      <c r="H20" s="84" t="s">
        <v>52</v>
      </c>
      <c r="I20" s="71" t="s">
        <v>57</v>
      </c>
      <c r="J20" s="71" t="s">
        <v>13</v>
      </c>
      <c r="K20" s="74">
        <v>29543</v>
      </c>
      <c r="L20" s="72">
        <f>K20*F20</f>
        <v>206801</v>
      </c>
    </row>
    <row r="21" spans="1:12" s="2" customFormat="1" ht="25.5" x14ac:dyDescent="0.25">
      <c r="A21" s="52" t="s">
        <v>0</v>
      </c>
      <c r="B21" s="61"/>
      <c r="C21" s="50" t="s">
        <v>1</v>
      </c>
      <c r="D21" s="50" t="s">
        <v>2</v>
      </c>
      <c r="E21" s="50" t="s">
        <v>3</v>
      </c>
      <c r="F21" s="50" t="s">
        <v>51</v>
      </c>
      <c r="G21" s="50" t="s">
        <v>17</v>
      </c>
      <c r="H21" s="50" t="s">
        <v>16</v>
      </c>
      <c r="I21" s="50" t="s">
        <v>5</v>
      </c>
      <c r="J21" s="50" t="s">
        <v>6</v>
      </c>
      <c r="K21" s="53" t="s">
        <v>7</v>
      </c>
      <c r="L21" s="53" t="s">
        <v>8</v>
      </c>
    </row>
    <row r="22" spans="1:12" s="73" customFormat="1" ht="24" x14ac:dyDescent="0.25">
      <c r="A22" s="76">
        <v>1</v>
      </c>
      <c r="B22" s="77">
        <f>+B20+1</f>
        <v>45519</v>
      </c>
      <c r="C22" s="66">
        <v>0.56944444444444442</v>
      </c>
      <c r="D22" s="66">
        <v>0.84722222222222221</v>
      </c>
      <c r="E22" s="67">
        <f>IF(D22&lt;C22,D22-C22+24,D22-C22)</f>
        <v>0.27777777777777779</v>
      </c>
      <c r="F22" s="82">
        <v>7</v>
      </c>
      <c r="G22" s="83" t="s">
        <v>111</v>
      </c>
      <c r="H22" s="84" t="s">
        <v>52</v>
      </c>
      <c r="I22" s="71" t="s">
        <v>57</v>
      </c>
      <c r="J22" s="71" t="s">
        <v>13</v>
      </c>
      <c r="K22" s="74">
        <v>29543</v>
      </c>
      <c r="L22" s="72">
        <f>K22*F22</f>
        <v>206801</v>
      </c>
    </row>
    <row r="23" spans="1:12" s="86" customFormat="1" ht="24" x14ac:dyDescent="0.25">
      <c r="A23" s="76">
        <v>2</v>
      </c>
      <c r="B23" s="77">
        <f>+B22</f>
        <v>45519</v>
      </c>
      <c r="C23" s="66">
        <v>0.56944444444444442</v>
      </c>
      <c r="D23" s="66">
        <v>0.79166666666666663</v>
      </c>
      <c r="E23" s="67">
        <f>IF(D23&lt;C23,D23-C23+24,D23-C23)</f>
        <v>0.22222222222222221</v>
      </c>
      <c r="F23" s="82">
        <v>6</v>
      </c>
      <c r="G23" s="83" t="s">
        <v>111</v>
      </c>
      <c r="H23" s="84" t="s">
        <v>52</v>
      </c>
      <c r="I23" s="71" t="s">
        <v>40</v>
      </c>
      <c r="J23" s="71" t="s">
        <v>41</v>
      </c>
      <c r="K23" s="74">
        <v>29543</v>
      </c>
      <c r="L23" s="72">
        <f>K23*F23</f>
        <v>177258</v>
      </c>
    </row>
    <row r="24" spans="1:12" s="2" customFormat="1" ht="25.5" x14ac:dyDescent="0.25">
      <c r="A24" s="52" t="s">
        <v>0</v>
      </c>
      <c r="B24" s="61"/>
      <c r="C24" s="50" t="s">
        <v>1</v>
      </c>
      <c r="D24" s="50" t="s">
        <v>2</v>
      </c>
      <c r="E24" s="50" t="s">
        <v>3</v>
      </c>
      <c r="F24" s="50" t="s">
        <v>51</v>
      </c>
      <c r="G24" s="50" t="s">
        <v>17</v>
      </c>
      <c r="H24" s="50" t="s">
        <v>16</v>
      </c>
      <c r="I24" s="50" t="s">
        <v>5</v>
      </c>
      <c r="J24" s="50" t="s">
        <v>6</v>
      </c>
      <c r="K24" s="53" t="s">
        <v>7</v>
      </c>
      <c r="L24" s="53" t="s">
        <v>8</v>
      </c>
    </row>
    <row r="25" spans="1:12" s="73" customFormat="1" ht="24" x14ac:dyDescent="0.25">
      <c r="A25" s="76">
        <v>1</v>
      </c>
      <c r="B25" s="77">
        <f>+B23+1</f>
        <v>45520</v>
      </c>
      <c r="C25" s="66">
        <v>0.5625</v>
      </c>
      <c r="D25" s="66">
        <v>0.90277777777777779</v>
      </c>
      <c r="E25" s="67">
        <f>IF(D25&lt;C25,D25-C25+24,D25-C25)</f>
        <v>0.34027777777777779</v>
      </c>
      <c r="F25" s="82">
        <v>9</v>
      </c>
      <c r="G25" s="83" t="s">
        <v>111</v>
      </c>
      <c r="H25" s="84" t="s">
        <v>52</v>
      </c>
      <c r="I25" s="71" t="s">
        <v>21</v>
      </c>
      <c r="J25" s="71" t="s">
        <v>22</v>
      </c>
      <c r="K25" s="74">
        <v>29543</v>
      </c>
      <c r="L25" s="72">
        <f>K25*F25</f>
        <v>265887</v>
      </c>
    </row>
    <row r="26" spans="1:12" s="2" customFormat="1" ht="25.5" x14ac:dyDescent="0.25">
      <c r="A26" s="52" t="s">
        <v>0</v>
      </c>
      <c r="B26" s="61"/>
      <c r="C26" s="50" t="s">
        <v>1</v>
      </c>
      <c r="D26" s="50" t="s">
        <v>2</v>
      </c>
      <c r="E26" s="50" t="s">
        <v>3</v>
      </c>
      <c r="F26" s="50" t="s">
        <v>51</v>
      </c>
      <c r="G26" s="50" t="s">
        <v>17</v>
      </c>
      <c r="H26" s="50" t="s">
        <v>16</v>
      </c>
      <c r="I26" s="50" t="s">
        <v>5</v>
      </c>
      <c r="J26" s="50" t="s">
        <v>6</v>
      </c>
      <c r="K26" s="53" t="s">
        <v>7</v>
      </c>
      <c r="L26" s="53" t="s">
        <v>8</v>
      </c>
    </row>
    <row r="27" spans="1:12" s="73" customFormat="1" ht="24" x14ac:dyDescent="0.25">
      <c r="A27" s="76">
        <v>1</v>
      </c>
      <c r="B27" s="77">
        <f>+B25+5</f>
        <v>45525</v>
      </c>
      <c r="C27" s="66">
        <v>0.60416666666666663</v>
      </c>
      <c r="D27" s="66">
        <v>0.72916666666666663</v>
      </c>
      <c r="E27" s="67">
        <f>IF(D27&lt;C27,D27-C27+24,D27-C27)</f>
        <v>0.125</v>
      </c>
      <c r="F27" s="82">
        <v>3</v>
      </c>
      <c r="G27" s="83" t="s">
        <v>111</v>
      </c>
      <c r="H27" s="84" t="s">
        <v>52</v>
      </c>
      <c r="I27" s="71" t="s">
        <v>40</v>
      </c>
      <c r="J27" s="71" t="s">
        <v>41</v>
      </c>
      <c r="K27" s="74">
        <v>29543</v>
      </c>
      <c r="L27" s="72">
        <f>K27*F27</f>
        <v>88629</v>
      </c>
    </row>
    <row r="28" spans="1:12" s="2" customFormat="1" ht="25.5" x14ac:dyDescent="0.25">
      <c r="A28" s="52" t="s">
        <v>0</v>
      </c>
      <c r="B28" s="61"/>
      <c r="C28" s="50" t="s">
        <v>1</v>
      </c>
      <c r="D28" s="50" t="s">
        <v>2</v>
      </c>
      <c r="E28" s="50" t="s">
        <v>3</v>
      </c>
      <c r="F28" s="50" t="s">
        <v>51</v>
      </c>
      <c r="G28" s="50" t="s">
        <v>17</v>
      </c>
      <c r="H28" s="50" t="s">
        <v>16</v>
      </c>
      <c r="I28" s="50" t="s">
        <v>5</v>
      </c>
      <c r="J28" s="50" t="s">
        <v>6</v>
      </c>
      <c r="K28" s="53" t="s">
        <v>7</v>
      </c>
      <c r="L28" s="53" t="s">
        <v>8</v>
      </c>
    </row>
    <row r="29" spans="1:12" s="73" customFormat="1" ht="24" x14ac:dyDescent="0.25">
      <c r="A29" s="76">
        <v>1</v>
      </c>
      <c r="B29" s="77">
        <f>+B27+1</f>
        <v>45526</v>
      </c>
      <c r="C29" s="66">
        <v>0.56944444444444442</v>
      </c>
      <c r="D29" s="66">
        <v>0.8125</v>
      </c>
      <c r="E29" s="67">
        <f>IF(D29&lt;C29,D29-C29+24,D29-C29)</f>
        <v>0.24305555555555558</v>
      </c>
      <c r="F29" s="82">
        <v>6</v>
      </c>
      <c r="G29" s="83" t="s">
        <v>111</v>
      </c>
      <c r="H29" s="84" t="s">
        <v>52</v>
      </c>
      <c r="I29" s="71" t="s">
        <v>57</v>
      </c>
      <c r="J29" s="71" t="s">
        <v>13</v>
      </c>
      <c r="K29" s="74">
        <v>29543</v>
      </c>
      <c r="L29" s="72">
        <f>K29*F29</f>
        <v>177258</v>
      </c>
    </row>
    <row r="30" spans="1:12" s="2" customFormat="1" ht="25.5" x14ac:dyDescent="0.25">
      <c r="A30" s="52" t="s">
        <v>0</v>
      </c>
      <c r="B30" s="61"/>
      <c r="C30" s="50" t="s">
        <v>1</v>
      </c>
      <c r="D30" s="50" t="s">
        <v>2</v>
      </c>
      <c r="E30" s="50" t="s">
        <v>3</v>
      </c>
      <c r="F30" s="50" t="s">
        <v>51</v>
      </c>
      <c r="G30" s="50" t="s">
        <v>17</v>
      </c>
      <c r="H30" s="50" t="s">
        <v>16</v>
      </c>
      <c r="I30" s="50" t="s">
        <v>5</v>
      </c>
      <c r="J30" s="50" t="s">
        <v>6</v>
      </c>
      <c r="K30" s="53" t="s">
        <v>7</v>
      </c>
      <c r="L30" s="53" t="s">
        <v>8</v>
      </c>
    </row>
    <row r="31" spans="1:12" s="73" customFormat="1" ht="24" x14ac:dyDescent="0.25">
      <c r="A31" s="76">
        <v>1</v>
      </c>
      <c r="B31" s="77">
        <f>+B29+2</f>
        <v>45528</v>
      </c>
      <c r="C31" s="66">
        <v>0.66666666666666663</v>
      </c>
      <c r="D31" s="66">
        <v>0.84722222222222221</v>
      </c>
      <c r="E31" s="67">
        <f>IF(D31&lt;C31,D31-C31+24,D31-C31)</f>
        <v>0.18055555555555558</v>
      </c>
      <c r="F31" s="82">
        <v>5</v>
      </c>
      <c r="G31" s="83" t="s">
        <v>111</v>
      </c>
      <c r="H31" s="84" t="s">
        <v>52</v>
      </c>
      <c r="I31" s="71" t="s">
        <v>21</v>
      </c>
      <c r="J31" s="71" t="s">
        <v>22</v>
      </c>
      <c r="K31" s="74">
        <v>29543</v>
      </c>
      <c r="L31" s="72">
        <f>K31*F31</f>
        <v>147715</v>
      </c>
    </row>
    <row r="32" spans="1:12" s="2" customFormat="1" ht="25.5" x14ac:dyDescent="0.25">
      <c r="A32" s="52" t="s">
        <v>0</v>
      </c>
      <c r="B32" s="61"/>
      <c r="C32" s="50" t="s">
        <v>1</v>
      </c>
      <c r="D32" s="50" t="s">
        <v>2</v>
      </c>
      <c r="E32" s="50" t="s">
        <v>3</v>
      </c>
      <c r="F32" s="50" t="s">
        <v>51</v>
      </c>
      <c r="G32" s="50" t="s">
        <v>17</v>
      </c>
      <c r="H32" s="50" t="s">
        <v>16</v>
      </c>
      <c r="I32" s="50" t="s">
        <v>5</v>
      </c>
      <c r="J32" s="50" t="s">
        <v>6</v>
      </c>
      <c r="K32" s="53" t="s">
        <v>7</v>
      </c>
      <c r="L32" s="53" t="s">
        <v>8</v>
      </c>
    </row>
    <row r="33" spans="1:12" s="73" customFormat="1" ht="24" x14ac:dyDescent="0.25">
      <c r="A33" s="76">
        <v>1</v>
      </c>
      <c r="B33" s="77">
        <f>+B31+2</f>
        <v>45530</v>
      </c>
      <c r="C33" s="66">
        <v>0.58333333333333337</v>
      </c>
      <c r="D33" s="66">
        <v>0.83333333333333337</v>
      </c>
      <c r="E33" s="67">
        <f t="shared" ref="E33" si="0">IF(D33&lt;C33,D33-C33+24,D33-C33)</f>
        <v>0.25</v>
      </c>
      <c r="F33" s="82">
        <v>6</v>
      </c>
      <c r="G33" s="83" t="s">
        <v>111</v>
      </c>
      <c r="H33" s="84" t="s">
        <v>52</v>
      </c>
      <c r="I33" s="71" t="s">
        <v>57</v>
      </c>
      <c r="J33" s="71" t="s">
        <v>13</v>
      </c>
      <c r="K33" s="74">
        <v>29543</v>
      </c>
      <c r="L33" s="72">
        <f>K33*F33</f>
        <v>177258</v>
      </c>
    </row>
    <row r="35" spans="1:12" x14ac:dyDescent="0.25">
      <c r="F35" s="131">
        <f>+SUM(F2:F33)</f>
        <v>94</v>
      </c>
      <c r="K35" s="43" t="s">
        <v>90</v>
      </c>
      <c r="L35" s="56">
        <f>+SUM(L2:L33)</f>
        <v>2777042</v>
      </c>
    </row>
    <row r="37" spans="1:12" ht="16.5" customHeight="1" x14ac:dyDescent="0.25">
      <c r="C37" s="209" t="s">
        <v>95</v>
      </c>
      <c r="D37" s="209"/>
      <c r="E37" s="209"/>
      <c r="F37" s="209"/>
      <c r="G37" s="209"/>
    </row>
    <row r="38" spans="1:12" ht="22.5" customHeight="1" x14ac:dyDescent="0.25">
      <c r="C38" s="221" t="s">
        <v>119</v>
      </c>
      <c r="D38" s="222"/>
      <c r="E38" s="222"/>
      <c r="F38" s="223"/>
      <c r="G38" s="22">
        <v>5974006</v>
      </c>
    </row>
    <row r="39" spans="1:12" ht="22.5" customHeight="1" x14ac:dyDescent="0.25">
      <c r="C39" s="224"/>
      <c r="D39" s="225"/>
      <c r="E39" s="225"/>
      <c r="F39" s="226"/>
      <c r="G39" s="20">
        <v>7980704</v>
      </c>
      <c r="H39" s="143"/>
    </row>
    <row r="40" spans="1:12" ht="22.5" customHeight="1" x14ac:dyDescent="0.25">
      <c r="C40" s="227"/>
      <c r="D40" s="228"/>
      <c r="E40" s="228"/>
      <c r="F40" s="229"/>
      <c r="G40" s="20">
        <v>7980704</v>
      </c>
    </row>
    <row r="41" spans="1:12" ht="18.75" customHeight="1" x14ac:dyDescent="0.25">
      <c r="G41" s="30">
        <f>SUM(G38:G40)</f>
        <v>21935414</v>
      </c>
    </row>
    <row r="44" spans="1:12" ht="24" customHeight="1" x14ac:dyDescent="0.25">
      <c r="E44" s="219" t="s">
        <v>58</v>
      </c>
      <c r="F44" s="219"/>
      <c r="G44" s="219"/>
      <c r="H44" s="220">
        <f>G41+L35</f>
        <v>24712456</v>
      </c>
      <c r="I44" s="220"/>
      <c r="J44" s="220"/>
    </row>
    <row r="45" spans="1:12" ht="15" customHeight="1" x14ac:dyDescent="0.25"/>
    <row r="46" spans="1:12" ht="15" customHeight="1" x14ac:dyDescent="0.25"/>
  </sheetData>
  <autoFilter ref="A2:M33" xr:uid="{00000000-0009-0000-0000-000003000000}"/>
  <mergeCells count="4">
    <mergeCell ref="E44:G44"/>
    <mergeCell ref="H44:J44"/>
    <mergeCell ref="C37:G37"/>
    <mergeCell ref="C38:F40"/>
  </mergeCells>
  <phoneticPr fontId="1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4"/>
  <sheetViews>
    <sheetView workbookViewId="0">
      <selection activeCell="F17" sqref="F17"/>
    </sheetView>
  </sheetViews>
  <sheetFormatPr baseColWidth="10" defaultRowHeight="15" x14ac:dyDescent="0.25"/>
  <cols>
    <col min="1" max="1" width="5.5703125" style="2" customWidth="1"/>
    <col min="2" max="2" width="14.5703125" style="2" customWidth="1"/>
    <col min="3" max="3" width="15" style="2" customWidth="1"/>
    <col min="4" max="4" width="9.42578125" style="2" customWidth="1"/>
    <col min="5" max="5" width="10.5703125" style="2" customWidth="1"/>
    <col min="6" max="6" width="14" style="2" customWidth="1"/>
    <col min="7" max="7" width="28.42578125" style="2" customWidth="1"/>
    <col min="8" max="8" width="19.85546875" style="2" customWidth="1"/>
    <col min="9" max="9" width="11.42578125" style="2"/>
    <col min="10" max="10" width="12.85546875" style="2" customWidth="1"/>
    <col min="11" max="11" width="14.5703125" style="2" customWidth="1"/>
    <col min="12" max="16384" width="11.42578125" style="2"/>
  </cols>
  <sheetData>
    <row r="1" spans="1:12" ht="21" customHeight="1" x14ac:dyDescent="0.25">
      <c r="A1" s="235" t="s">
        <v>109</v>
      </c>
      <c r="B1" s="236"/>
      <c r="C1" s="236"/>
      <c r="D1" s="236"/>
      <c r="E1" s="236"/>
      <c r="F1" s="236"/>
      <c r="G1" s="236"/>
      <c r="H1" s="236"/>
      <c r="I1" s="236"/>
      <c r="J1" s="236"/>
      <c r="K1" s="237"/>
    </row>
    <row r="2" spans="1:12" ht="22.5" customHeight="1" x14ac:dyDescent="0.25">
      <c r="A2" s="52" t="s">
        <v>0</v>
      </c>
      <c r="B2" s="50" t="s">
        <v>1</v>
      </c>
      <c r="C2" s="50" t="s">
        <v>2</v>
      </c>
      <c r="D2" s="50" t="s">
        <v>3</v>
      </c>
      <c r="E2" s="54" t="s">
        <v>51</v>
      </c>
      <c r="F2" s="50" t="s">
        <v>17</v>
      </c>
      <c r="G2" s="50" t="s">
        <v>16</v>
      </c>
      <c r="H2" s="50" t="s">
        <v>5</v>
      </c>
      <c r="I2" s="50" t="s">
        <v>6</v>
      </c>
      <c r="J2" s="53" t="s">
        <v>7</v>
      </c>
      <c r="K2" s="53" t="s">
        <v>8</v>
      </c>
    </row>
    <row r="3" spans="1:12" s="73" customFormat="1" x14ac:dyDescent="0.25">
      <c r="A3" s="65">
        <v>1</v>
      </c>
      <c r="B3" s="66">
        <v>0.45833333333333331</v>
      </c>
      <c r="C3" s="66">
        <v>0.70833333333333337</v>
      </c>
      <c r="D3" s="67">
        <f t="shared" ref="D3" si="0">IF(C3&lt;B3,C3-B3+24,C3-B3)</f>
        <v>0.25000000000000006</v>
      </c>
      <c r="E3" s="87">
        <v>6</v>
      </c>
      <c r="F3" s="88" t="s">
        <v>48</v>
      </c>
      <c r="G3" s="89" t="s">
        <v>28</v>
      </c>
      <c r="H3" s="69" t="s">
        <v>110</v>
      </c>
      <c r="I3" s="79" t="s">
        <v>13</v>
      </c>
      <c r="J3" s="90">
        <v>40884</v>
      </c>
      <c r="K3" s="91">
        <f>J3*E3</f>
        <v>245304</v>
      </c>
      <c r="L3" s="92"/>
    </row>
    <row r="4" spans="1:12" x14ac:dyDescent="0.25">
      <c r="A4" s="238"/>
      <c r="B4" s="239"/>
      <c r="C4" s="239"/>
      <c r="D4" s="239"/>
      <c r="E4" s="239"/>
      <c r="F4" s="239"/>
      <c r="G4" s="239"/>
      <c r="H4" s="239"/>
      <c r="I4" s="239"/>
      <c r="J4" s="240"/>
      <c r="K4" s="24">
        <v>245304</v>
      </c>
    </row>
    <row r="5" spans="1:12" ht="21" customHeight="1" x14ac:dyDescent="0.25">
      <c r="A5" s="235" t="s">
        <v>112</v>
      </c>
      <c r="B5" s="236"/>
      <c r="C5" s="236"/>
      <c r="D5" s="236"/>
      <c r="E5" s="236"/>
      <c r="F5" s="236"/>
      <c r="G5" s="236"/>
      <c r="H5" s="236"/>
      <c r="I5" s="236"/>
      <c r="J5" s="236"/>
      <c r="K5" s="237"/>
    </row>
    <row r="6" spans="1:12" ht="22.5" customHeight="1" x14ac:dyDescent="0.25">
      <c r="A6" s="52" t="s">
        <v>0</v>
      </c>
      <c r="B6" s="50" t="s">
        <v>1</v>
      </c>
      <c r="C6" s="50" t="s">
        <v>2</v>
      </c>
      <c r="D6" s="50" t="s">
        <v>3</v>
      </c>
      <c r="E6" s="50" t="s">
        <v>51</v>
      </c>
      <c r="F6" s="50" t="s">
        <v>17</v>
      </c>
      <c r="G6" s="50" t="s">
        <v>16</v>
      </c>
      <c r="H6" s="50" t="s">
        <v>5</v>
      </c>
      <c r="I6" s="50" t="s">
        <v>6</v>
      </c>
      <c r="J6" s="53" t="s">
        <v>7</v>
      </c>
      <c r="K6" s="53" t="s">
        <v>8</v>
      </c>
    </row>
    <row r="7" spans="1:12" s="73" customFormat="1" x14ac:dyDescent="0.25">
      <c r="A7" s="65">
        <v>1</v>
      </c>
      <c r="B7" s="66">
        <v>0.33333333333333331</v>
      </c>
      <c r="C7" s="66">
        <v>0.85416666666666663</v>
      </c>
      <c r="D7" s="67">
        <f>IF(C7&lt;B7,C7-B7+24,C7-B7)</f>
        <v>0.52083333333333326</v>
      </c>
      <c r="E7" s="68">
        <v>13</v>
      </c>
      <c r="F7" s="88" t="s">
        <v>48</v>
      </c>
      <c r="G7" s="89" t="s">
        <v>28</v>
      </c>
      <c r="H7" s="71" t="s">
        <v>40</v>
      </c>
      <c r="I7" s="71" t="s">
        <v>41</v>
      </c>
      <c r="J7" s="90">
        <v>40884</v>
      </c>
      <c r="K7" s="91">
        <f>J7*E7</f>
        <v>531492</v>
      </c>
    </row>
    <row r="8" spans="1:12" x14ac:dyDescent="0.25">
      <c r="A8" s="35"/>
      <c r="B8" s="36"/>
      <c r="C8" s="36"/>
      <c r="D8" s="36"/>
      <c r="E8" s="36"/>
      <c r="F8" s="36"/>
      <c r="G8" s="36"/>
      <c r="H8" s="36"/>
      <c r="I8" s="36"/>
      <c r="J8" s="37"/>
      <c r="K8" s="24">
        <v>531492</v>
      </c>
    </row>
    <row r="9" spans="1:12" ht="21" customHeight="1" x14ac:dyDescent="0.25">
      <c r="A9" s="235" t="s">
        <v>113</v>
      </c>
      <c r="B9" s="236"/>
      <c r="C9" s="236"/>
      <c r="D9" s="236"/>
      <c r="E9" s="236"/>
      <c r="F9" s="236"/>
      <c r="G9" s="236"/>
      <c r="H9" s="236"/>
      <c r="I9" s="236"/>
      <c r="J9" s="236"/>
      <c r="K9" s="237"/>
    </row>
    <row r="10" spans="1:12" ht="23.25" customHeight="1" x14ac:dyDescent="0.25">
      <c r="A10" s="52" t="s">
        <v>0</v>
      </c>
      <c r="B10" s="50" t="s">
        <v>1</v>
      </c>
      <c r="C10" s="50" t="s">
        <v>2</v>
      </c>
      <c r="D10" s="50" t="s">
        <v>3</v>
      </c>
      <c r="E10" s="50" t="s">
        <v>51</v>
      </c>
      <c r="F10" s="50" t="s">
        <v>17</v>
      </c>
      <c r="G10" s="50" t="s">
        <v>16</v>
      </c>
      <c r="H10" s="50" t="s">
        <v>5</v>
      </c>
      <c r="I10" s="50" t="s">
        <v>6</v>
      </c>
      <c r="J10" s="53" t="s">
        <v>7</v>
      </c>
      <c r="K10" s="53" t="s">
        <v>8</v>
      </c>
    </row>
    <row r="11" spans="1:12" x14ac:dyDescent="0.25">
      <c r="A11" s="38">
        <v>1</v>
      </c>
      <c r="B11" s="16">
        <v>0.33333333333333331</v>
      </c>
      <c r="C11" s="16">
        <v>0.85416666666666663</v>
      </c>
      <c r="D11" s="18">
        <f t="shared" ref="D11" si="1">IF(C11&lt;B11,C11-B11+24,C11-B11)</f>
        <v>0.52083333333333326</v>
      </c>
      <c r="E11" s="1">
        <v>13</v>
      </c>
      <c r="F11" s="17" t="s">
        <v>48</v>
      </c>
      <c r="G11" s="8" t="s">
        <v>28</v>
      </c>
      <c r="H11" s="7" t="s">
        <v>40</v>
      </c>
      <c r="I11" s="7" t="s">
        <v>41</v>
      </c>
      <c r="J11" s="14">
        <v>40884</v>
      </c>
      <c r="K11" s="13">
        <f>J11*E11</f>
        <v>531492</v>
      </c>
    </row>
    <row r="12" spans="1:12" x14ac:dyDescent="0.25">
      <c r="A12" s="35"/>
      <c r="B12" s="36"/>
      <c r="C12" s="36"/>
      <c r="D12" s="36"/>
      <c r="E12" s="36"/>
      <c r="F12" s="36"/>
      <c r="G12" s="36"/>
      <c r="H12" s="36"/>
      <c r="I12" s="36"/>
      <c r="J12" s="37"/>
      <c r="K12" s="24">
        <f>+K11</f>
        <v>531492</v>
      </c>
    </row>
    <row r="14" spans="1:12" x14ac:dyDescent="0.25">
      <c r="E14" s="133">
        <f>+E11+E7+E3</f>
        <v>32</v>
      </c>
      <c r="J14" s="43" t="s">
        <v>90</v>
      </c>
      <c r="K14" s="57">
        <f>+K12+K8+K4</f>
        <v>1308288</v>
      </c>
    </row>
    <row r="16" spans="1:12" ht="17.25" customHeight="1" x14ac:dyDescent="0.25">
      <c r="B16" s="209" t="s">
        <v>95</v>
      </c>
      <c r="C16" s="209"/>
      <c r="D16" s="209"/>
      <c r="E16" s="209"/>
      <c r="F16" s="209"/>
    </row>
    <row r="17" spans="2:9" ht="15.75" x14ac:dyDescent="0.2">
      <c r="B17" s="232" t="s">
        <v>120</v>
      </c>
      <c r="C17" s="233"/>
      <c r="D17" s="233"/>
      <c r="E17" s="234"/>
      <c r="F17" s="21">
        <v>4628224</v>
      </c>
    </row>
    <row r="21" spans="2:9" ht="27" customHeight="1" x14ac:dyDescent="0.25">
      <c r="C21" s="230" t="s">
        <v>58</v>
      </c>
      <c r="D21" s="230"/>
      <c r="E21" s="230"/>
      <c r="F21" s="231">
        <f>+F17+K14</f>
        <v>5936512</v>
      </c>
      <c r="G21" s="231"/>
    </row>
    <row r="22" spans="2:9" ht="15" customHeight="1" x14ac:dyDescent="0.25">
      <c r="F22" s="45"/>
      <c r="G22"/>
      <c r="H22"/>
      <c r="I22"/>
    </row>
    <row r="23" spans="2:9" ht="15" customHeight="1" x14ac:dyDescent="0.25">
      <c r="F23" s="45"/>
      <c r="G23"/>
      <c r="H23"/>
      <c r="I23"/>
    </row>
    <row r="24" spans="2:9" x14ac:dyDescent="0.25">
      <c r="F24" s="45"/>
      <c r="G24"/>
      <c r="H24"/>
      <c r="I24"/>
    </row>
  </sheetData>
  <mergeCells count="8">
    <mergeCell ref="C21:E21"/>
    <mergeCell ref="F21:G21"/>
    <mergeCell ref="B17:E17"/>
    <mergeCell ref="A1:K1"/>
    <mergeCell ref="A4:J4"/>
    <mergeCell ref="A5:K5"/>
    <mergeCell ref="A9:K9"/>
    <mergeCell ref="B16:F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6"/>
  <sheetViews>
    <sheetView workbookViewId="0">
      <selection activeCell="E16" sqref="E16:G16"/>
    </sheetView>
  </sheetViews>
  <sheetFormatPr baseColWidth="10" defaultRowHeight="15" x14ac:dyDescent="0.25"/>
  <cols>
    <col min="1" max="1" width="5.5703125" style="2" customWidth="1"/>
    <col min="2" max="2" width="14.5703125" style="2" customWidth="1"/>
    <col min="3" max="3" width="15" style="2" customWidth="1"/>
    <col min="4" max="4" width="8.42578125" style="2" bestFit="1" customWidth="1"/>
    <col min="5" max="5" width="10.7109375" style="2" customWidth="1"/>
    <col min="6" max="6" width="14" style="2" customWidth="1"/>
    <col min="7" max="7" width="22.42578125" style="44" customWidth="1"/>
    <col min="8" max="8" width="20.42578125" style="44" customWidth="1"/>
    <col min="9" max="9" width="11.42578125" style="44"/>
    <col min="10" max="10" width="12.85546875" style="2" customWidth="1"/>
    <col min="11" max="11" width="14.5703125" style="2" customWidth="1"/>
    <col min="12" max="16384" width="11.42578125" style="2"/>
  </cols>
  <sheetData>
    <row r="1" spans="1:11" ht="21" customHeight="1" x14ac:dyDescent="0.25">
      <c r="A1" s="235" t="s">
        <v>104</v>
      </c>
      <c r="B1" s="236"/>
      <c r="C1" s="236"/>
      <c r="D1" s="236"/>
      <c r="E1" s="236"/>
      <c r="F1" s="236"/>
      <c r="G1" s="236"/>
      <c r="H1" s="236"/>
      <c r="I1" s="236"/>
      <c r="J1" s="236"/>
      <c r="K1" s="237"/>
    </row>
    <row r="2" spans="1:11" ht="25.5" x14ac:dyDescent="0.25">
      <c r="A2" s="52" t="s">
        <v>0</v>
      </c>
      <c r="B2" s="50" t="s">
        <v>1</v>
      </c>
      <c r="C2" s="50" t="s">
        <v>2</v>
      </c>
      <c r="D2" s="50" t="s">
        <v>3</v>
      </c>
      <c r="E2" s="50" t="s">
        <v>51</v>
      </c>
      <c r="F2" s="50" t="s">
        <v>17</v>
      </c>
      <c r="G2" s="50" t="s">
        <v>16</v>
      </c>
      <c r="H2" s="50" t="s">
        <v>5</v>
      </c>
      <c r="I2" s="50" t="s">
        <v>6</v>
      </c>
      <c r="J2" s="53" t="s">
        <v>7</v>
      </c>
      <c r="K2" s="53" t="s">
        <v>11</v>
      </c>
    </row>
    <row r="3" spans="1:11" s="73" customFormat="1" x14ac:dyDescent="0.25">
      <c r="A3" s="65">
        <v>1</v>
      </c>
      <c r="B3" s="66">
        <v>0.29166666666666669</v>
      </c>
      <c r="C3" s="66">
        <v>0.54861111111111105</v>
      </c>
      <c r="D3" s="67">
        <f t="shared" ref="D3" si="0">IF(C3&lt;B3,C3-B3+24,C3-B3)</f>
        <v>0.25694444444444436</v>
      </c>
      <c r="E3" s="87">
        <v>7</v>
      </c>
      <c r="F3" s="93" t="s">
        <v>36</v>
      </c>
      <c r="G3" s="94" t="s">
        <v>37</v>
      </c>
      <c r="H3" s="71" t="s">
        <v>55</v>
      </c>
      <c r="I3" s="71" t="s">
        <v>56</v>
      </c>
      <c r="J3" s="90">
        <v>19035</v>
      </c>
      <c r="K3" s="91">
        <f>J3*E3</f>
        <v>133245</v>
      </c>
    </row>
    <row r="4" spans="1:11" x14ac:dyDescent="0.25">
      <c r="A4" s="3"/>
      <c r="B4" s="4"/>
      <c r="C4" s="4"/>
      <c r="D4" s="4"/>
      <c r="E4" s="4"/>
      <c r="F4" s="4"/>
      <c r="G4" s="4"/>
      <c r="H4" s="239"/>
      <c r="I4" s="239"/>
      <c r="J4" s="240"/>
      <c r="K4" s="24">
        <v>133245</v>
      </c>
    </row>
    <row r="5" spans="1:11" ht="21" customHeight="1" x14ac:dyDescent="0.25">
      <c r="A5" s="235" t="s">
        <v>108</v>
      </c>
      <c r="B5" s="236"/>
      <c r="C5" s="236"/>
      <c r="D5" s="236"/>
      <c r="E5" s="236"/>
      <c r="F5" s="236"/>
      <c r="G5" s="236"/>
      <c r="H5" s="236"/>
      <c r="I5" s="236"/>
      <c r="J5" s="236"/>
      <c r="K5" s="237"/>
    </row>
    <row r="6" spans="1:11" ht="25.5" x14ac:dyDescent="0.25">
      <c r="A6" s="52" t="s">
        <v>0</v>
      </c>
      <c r="B6" s="50" t="s">
        <v>1</v>
      </c>
      <c r="C6" s="50" t="s">
        <v>2</v>
      </c>
      <c r="D6" s="50" t="s">
        <v>3</v>
      </c>
      <c r="E6" s="50" t="s">
        <v>51</v>
      </c>
      <c r="F6" s="50" t="s">
        <v>17</v>
      </c>
      <c r="G6" s="50" t="s">
        <v>16</v>
      </c>
      <c r="H6" s="50" t="s">
        <v>5</v>
      </c>
      <c r="I6" s="50" t="s">
        <v>6</v>
      </c>
      <c r="J6" s="53" t="s">
        <v>7</v>
      </c>
      <c r="K6" s="53" t="s">
        <v>11</v>
      </c>
    </row>
    <row r="7" spans="1:11" s="73" customFormat="1" x14ac:dyDescent="0.25">
      <c r="A7" s="65">
        <v>1</v>
      </c>
      <c r="B7" s="66">
        <v>0.375</v>
      </c>
      <c r="C7" s="66">
        <v>0.58333333333333337</v>
      </c>
      <c r="D7" s="67">
        <f t="shared" ref="D7" si="1">IF(C7&lt;B7,C7-B7+24,C7-B7)</f>
        <v>0.20833333333333337</v>
      </c>
      <c r="E7" s="87">
        <v>5</v>
      </c>
      <c r="F7" s="93" t="s">
        <v>36</v>
      </c>
      <c r="G7" s="95" t="s">
        <v>37</v>
      </c>
      <c r="H7" s="96" t="s">
        <v>18</v>
      </c>
      <c r="I7" s="96" t="s">
        <v>19</v>
      </c>
      <c r="J7" s="90">
        <v>19035</v>
      </c>
      <c r="K7" s="91">
        <f>J7*E7</f>
        <v>95175</v>
      </c>
    </row>
    <row r="8" spans="1:11" x14ac:dyDescent="0.25">
      <c r="A8" s="238"/>
      <c r="B8" s="239"/>
      <c r="C8" s="239"/>
      <c r="D8" s="239"/>
      <c r="E8" s="239"/>
      <c r="F8" s="239"/>
      <c r="G8" s="239"/>
      <c r="H8" s="239"/>
      <c r="I8" s="239"/>
      <c r="J8" s="240"/>
      <c r="K8" s="24">
        <f>SUM(K7:K7)</f>
        <v>95175</v>
      </c>
    </row>
    <row r="9" spans="1:11" ht="21" x14ac:dyDescent="0.25">
      <c r="A9" s="235" t="s">
        <v>138</v>
      </c>
      <c r="B9" s="236"/>
      <c r="C9" s="236"/>
      <c r="D9" s="236"/>
      <c r="E9" s="236"/>
      <c r="F9" s="236"/>
      <c r="G9" s="236"/>
      <c r="H9" s="236"/>
      <c r="I9" s="236"/>
      <c r="J9" s="236"/>
      <c r="K9" s="237"/>
    </row>
    <row r="10" spans="1:11" ht="25.5" x14ac:dyDescent="0.25">
      <c r="A10" s="52" t="s">
        <v>0</v>
      </c>
      <c r="B10" s="50" t="s">
        <v>1</v>
      </c>
      <c r="C10" s="50" t="s">
        <v>2</v>
      </c>
      <c r="D10" s="50" t="s">
        <v>3</v>
      </c>
      <c r="E10" s="50" t="s">
        <v>51</v>
      </c>
      <c r="F10" s="50" t="s">
        <v>17</v>
      </c>
      <c r="G10" s="50" t="s">
        <v>16</v>
      </c>
      <c r="H10" s="50" t="s">
        <v>5</v>
      </c>
      <c r="I10" s="50" t="s">
        <v>6</v>
      </c>
      <c r="J10" s="53" t="s">
        <v>7</v>
      </c>
      <c r="K10" s="53" t="s">
        <v>11</v>
      </c>
    </row>
    <row r="11" spans="1:11" x14ac:dyDescent="0.25">
      <c r="A11" s="65">
        <v>1</v>
      </c>
      <c r="B11" s="66">
        <v>0.45833333333333331</v>
      </c>
      <c r="C11" s="66">
        <v>0.58958333333333335</v>
      </c>
      <c r="D11" s="67">
        <f t="shared" ref="D11" si="2">IF(C11&lt;B11,C11-B11+24,C11-B11)</f>
        <v>0.13125000000000003</v>
      </c>
      <c r="E11" s="87">
        <v>4</v>
      </c>
      <c r="F11" s="93" t="s">
        <v>36</v>
      </c>
      <c r="G11" s="95" t="s">
        <v>37</v>
      </c>
      <c r="H11" s="96" t="s">
        <v>42</v>
      </c>
      <c r="I11" s="96" t="s">
        <v>43</v>
      </c>
      <c r="J11" s="90">
        <v>19035</v>
      </c>
      <c r="K11" s="91">
        <f>J11*E11</f>
        <v>76140</v>
      </c>
    </row>
    <row r="12" spans="1:11" x14ac:dyDescent="0.25">
      <c r="A12" s="238"/>
      <c r="B12" s="239"/>
      <c r="C12" s="239"/>
      <c r="D12" s="239"/>
      <c r="E12" s="239"/>
      <c r="F12" s="239"/>
      <c r="G12" s="239"/>
      <c r="H12" s="239"/>
      <c r="I12" s="239"/>
      <c r="J12" s="240"/>
      <c r="K12" s="24">
        <f>SUM(K11:K11)</f>
        <v>76140</v>
      </c>
    </row>
    <row r="14" spans="1:11" x14ac:dyDescent="0.25">
      <c r="E14" s="133">
        <f>+E11+E7+E3</f>
        <v>16</v>
      </c>
      <c r="J14" s="43" t="s">
        <v>90</v>
      </c>
      <c r="K14" s="57">
        <f>K4+K8+K12</f>
        <v>304560</v>
      </c>
    </row>
    <row r="16" spans="1:11" ht="25.5" customHeight="1" x14ac:dyDescent="0.25">
      <c r="C16" s="230" t="s">
        <v>58</v>
      </c>
      <c r="D16" s="230"/>
      <c r="E16" s="231">
        <f>+K14</f>
        <v>304560</v>
      </c>
      <c r="F16" s="231"/>
      <c r="G16" s="231"/>
    </row>
  </sheetData>
  <mergeCells count="8">
    <mergeCell ref="A8:J8"/>
    <mergeCell ref="C16:D16"/>
    <mergeCell ref="E16:G16"/>
    <mergeCell ref="A1:K1"/>
    <mergeCell ref="H4:J4"/>
    <mergeCell ref="A5:K5"/>
    <mergeCell ref="A9:K9"/>
    <mergeCell ref="A12:J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1"/>
  <sheetViews>
    <sheetView workbookViewId="0">
      <selection activeCell="L15" sqref="L15"/>
    </sheetView>
  </sheetViews>
  <sheetFormatPr baseColWidth="10" defaultRowHeight="15" x14ac:dyDescent="0.25"/>
  <cols>
    <col min="1" max="1" width="5.5703125" style="2" customWidth="1"/>
    <col min="2" max="2" width="14.5703125" style="2" customWidth="1"/>
    <col min="3" max="3" width="15" style="2" customWidth="1"/>
    <col min="4" max="4" width="8.42578125" style="2" bestFit="1" customWidth="1"/>
    <col min="5" max="5" width="10.85546875" style="2" customWidth="1"/>
    <col min="6" max="6" width="14" style="2" customWidth="1"/>
    <col min="7" max="7" width="22.42578125" style="44" customWidth="1"/>
    <col min="8" max="8" width="22.7109375" style="2" customWidth="1"/>
    <col min="9" max="9" width="11.42578125" style="2"/>
    <col min="10" max="10" width="12.85546875" style="2" customWidth="1"/>
    <col min="11" max="11" width="14.5703125" style="2" customWidth="1"/>
    <col min="12" max="16384" width="11.42578125" style="2"/>
  </cols>
  <sheetData>
    <row r="1" spans="1:11" ht="21" customHeight="1" x14ac:dyDescent="0.25">
      <c r="A1" s="235" t="s">
        <v>104</v>
      </c>
      <c r="B1" s="236"/>
      <c r="C1" s="236"/>
      <c r="D1" s="236"/>
      <c r="E1" s="236"/>
      <c r="F1" s="236"/>
      <c r="G1" s="236"/>
      <c r="H1" s="236"/>
      <c r="I1" s="236"/>
      <c r="J1" s="236"/>
      <c r="K1" s="237"/>
    </row>
    <row r="2" spans="1:11" ht="25.5" x14ac:dyDescent="0.25">
      <c r="A2" s="52" t="s">
        <v>0</v>
      </c>
      <c r="B2" s="50" t="s">
        <v>1</v>
      </c>
      <c r="C2" s="50" t="s">
        <v>2</v>
      </c>
      <c r="D2" s="50" t="s">
        <v>3</v>
      </c>
      <c r="E2" s="50" t="s">
        <v>51</v>
      </c>
      <c r="F2" s="50" t="s">
        <v>17</v>
      </c>
      <c r="G2" s="50" t="s">
        <v>16</v>
      </c>
      <c r="H2" s="50" t="s">
        <v>5</v>
      </c>
      <c r="I2" s="50" t="s">
        <v>6</v>
      </c>
      <c r="J2" s="53" t="s">
        <v>7</v>
      </c>
      <c r="K2" s="53" t="s">
        <v>8</v>
      </c>
    </row>
    <row r="3" spans="1:11" s="73" customFormat="1" x14ac:dyDescent="0.25">
      <c r="A3" s="65">
        <v>2</v>
      </c>
      <c r="B3" s="66">
        <v>0.60416666666666663</v>
      </c>
      <c r="C3" s="66">
        <v>0.75</v>
      </c>
      <c r="D3" s="67">
        <f t="shared" ref="D3" si="0">IF(C3&lt;B3,C3-B3+24,C3-B3)</f>
        <v>0.14583333333333337</v>
      </c>
      <c r="E3" s="68">
        <v>4</v>
      </c>
      <c r="F3" s="93" t="s">
        <v>48</v>
      </c>
      <c r="G3" s="70" t="s">
        <v>99</v>
      </c>
      <c r="H3" s="75" t="s">
        <v>30</v>
      </c>
      <c r="I3" s="75" t="s">
        <v>31</v>
      </c>
      <c r="J3" s="90">
        <v>40883.504555555555</v>
      </c>
      <c r="K3" s="90">
        <f>J3*E3</f>
        <v>163534.01822222222</v>
      </c>
    </row>
    <row r="4" spans="1:11" x14ac:dyDescent="0.25">
      <c r="A4" s="3"/>
      <c r="B4" s="4"/>
      <c r="C4" s="4"/>
      <c r="D4" s="4"/>
      <c r="E4" s="4"/>
      <c r="F4" s="4"/>
      <c r="G4" s="4"/>
      <c r="H4" s="4"/>
      <c r="I4" s="4"/>
      <c r="J4" s="5"/>
      <c r="K4" s="25">
        <f>+K3</f>
        <v>163534.01822222222</v>
      </c>
    </row>
    <row r="5" spans="1:11" ht="21" customHeight="1" x14ac:dyDescent="0.25">
      <c r="A5" s="235" t="s">
        <v>107</v>
      </c>
      <c r="B5" s="236"/>
      <c r="C5" s="236"/>
      <c r="D5" s="236"/>
      <c r="E5" s="236"/>
      <c r="F5" s="236"/>
      <c r="G5" s="236"/>
      <c r="H5" s="236"/>
      <c r="I5" s="236"/>
      <c r="J5" s="236"/>
      <c r="K5" s="237"/>
    </row>
    <row r="6" spans="1:11" ht="25.5" x14ac:dyDescent="0.25">
      <c r="A6" s="52" t="s">
        <v>0</v>
      </c>
      <c r="B6" s="50" t="s">
        <v>1</v>
      </c>
      <c r="C6" s="50" t="s">
        <v>2</v>
      </c>
      <c r="D6" s="50" t="s">
        <v>3</v>
      </c>
      <c r="E6" s="50" t="s">
        <v>51</v>
      </c>
      <c r="F6" s="50" t="s">
        <v>17</v>
      </c>
      <c r="G6" s="50" t="s">
        <v>16</v>
      </c>
      <c r="H6" s="50" t="s">
        <v>5</v>
      </c>
      <c r="I6" s="50" t="s">
        <v>6</v>
      </c>
      <c r="J6" s="53" t="s">
        <v>7</v>
      </c>
      <c r="K6" s="53" t="s">
        <v>8</v>
      </c>
    </row>
    <row r="7" spans="1:11" s="73" customFormat="1" ht="25.5" x14ac:dyDescent="0.25">
      <c r="A7" s="65">
        <v>1</v>
      </c>
      <c r="B7" s="66">
        <v>0.54166666666666663</v>
      </c>
      <c r="C7" s="66">
        <v>0.86111111111111116</v>
      </c>
      <c r="D7" s="67">
        <f>IF(C7&lt;B7,C7-B7+24,C7-B7)</f>
        <v>0.31944444444444453</v>
      </c>
      <c r="E7" s="68">
        <v>8</v>
      </c>
      <c r="F7" s="93" t="s">
        <v>36</v>
      </c>
      <c r="G7" s="95" t="s">
        <v>33</v>
      </c>
      <c r="H7" s="98" t="s">
        <v>34</v>
      </c>
      <c r="I7" s="98" t="s">
        <v>35</v>
      </c>
      <c r="J7" s="97">
        <v>19212</v>
      </c>
      <c r="K7" s="91">
        <f>J7*E7</f>
        <v>153696</v>
      </c>
    </row>
    <row r="8" spans="1:11" x14ac:dyDescent="0.25">
      <c r="A8" s="3"/>
      <c r="B8" s="4"/>
      <c r="C8" s="4"/>
      <c r="D8" s="4"/>
      <c r="E8" s="4"/>
      <c r="F8" s="4"/>
      <c r="G8" s="4"/>
      <c r="H8" s="239"/>
      <c r="I8" s="239"/>
      <c r="J8" s="240"/>
      <c r="K8" s="6">
        <f>+K7</f>
        <v>153696</v>
      </c>
    </row>
    <row r="9" spans="1:11" ht="21" customHeight="1" x14ac:dyDescent="0.25">
      <c r="A9" s="235" t="s">
        <v>108</v>
      </c>
      <c r="B9" s="236"/>
      <c r="C9" s="236"/>
      <c r="D9" s="236"/>
      <c r="E9" s="236"/>
      <c r="F9" s="236"/>
      <c r="G9" s="236"/>
      <c r="H9" s="236"/>
      <c r="I9" s="236"/>
      <c r="J9" s="236"/>
      <c r="K9" s="237"/>
    </row>
    <row r="10" spans="1:11" ht="25.5" x14ac:dyDescent="0.25">
      <c r="A10" s="52" t="s">
        <v>0</v>
      </c>
      <c r="B10" s="50" t="s">
        <v>1</v>
      </c>
      <c r="C10" s="50" t="s">
        <v>2</v>
      </c>
      <c r="D10" s="50" t="s">
        <v>3</v>
      </c>
      <c r="E10" s="50" t="s">
        <v>51</v>
      </c>
      <c r="F10" s="50" t="s">
        <v>17</v>
      </c>
      <c r="G10" s="50" t="s">
        <v>4</v>
      </c>
      <c r="H10" s="50" t="s">
        <v>5</v>
      </c>
      <c r="I10" s="50" t="s">
        <v>6</v>
      </c>
      <c r="J10" s="53" t="s">
        <v>7</v>
      </c>
      <c r="K10" s="53" t="s">
        <v>11</v>
      </c>
    </row>
    <row r="11" spans="1:11" s="73" customFormat="1" ht="25.5" x14ac:dyDescent="0.25">
      <c r="A11" s="65">
        <v>1</v>
      </c>
      <c r="B11" s="66">
        <v>0.66666666666666663</v>
      </c>
      <c r="C11" s="66">
        <v>0.81944444444444453</v>
      </c>
      <c r="D11" s="67">
        <f t="shared" ref="D11" si="1">IF(C11&lt;B11,C11-B11+24,C11-B11)</f>
        <v>0.1527777777777779</v>
      </c>
      <c r="E11" s="87">
        <v>4</v>
      </c>
      <c r="F11" s="93" t="s">
        <v>86</v>
      </c>
      <c r="G11" s="96" t="s">
        <v>33</v>
      </c>
      <c r="H11" s="96" t="s">
        <v>26</v>
      </c>
      <c r="I11" s="96" t="s">
        <v>27</v>
      </c>
      <c r="J11" s="97">
        <v>19212</v>
      </c>
      <c r="K11" s="91">
        <f>J11*E11</f>
        <v>76848</v>
      </c>
    </row>
    <row r="12" spans="1:11" x14ac:dyDescent="0.25">
      <c r="A12" s="3"/>
      <c r="B12" s="4"/>
      <c r="C12" s="4"/>
      <c r="D12" s="4"/>
      <c r="E12" s="4"/>
      <c r="F12" s="4"/>
      <c r="G12" s="4"/>
      <c r="H12" s="239"/>
      <c r="I12" s="239"/>
      <c r="J12" s="240"/>
      <c r="K12" s="6">
        <v>76848</v>
      </c>
    </row>
    <row r="13" spans="1:11" x14ac:dyDescent="0.25">
      <c r="K13" s="160">
        <f>+K8+K12</f>
        <v>230544</v>
      </c>
    </row>
    <row r="14" spans="1:11" x14ac:dyDescent="0.25">
      <c r="E14" s="133">
        <f>+E11+E7</f>
        <v>12</v>
      </c>
      <c r="J14" s="43" t="s">
        <v>90</v>
      </c>
      <c r="K14" s="57">
        <f>+K12+K8+K4</f>
        <v>394078.01822222222</v>
      </c>
    </row>
    <row r="15" spans="1:11" x14ac:dyDescent="0.25">
      <c r="K15" s="81">
        <f>+J3</f>
        <v>40883.504555555555</v>
      </c>
    </row>
    <row r="16" spans="1:11" ht="16.5" customHeight="1" x14ac:dyDescent="0.25">
      <c r="B16" s="209" t="s">
        <v>95</v>
      </c>
      <c r="C16" s="209"/>
      <c r="D16" s="209"/>
      <c r="E16" s="209"/>
      <c r="F16" s="209"/>
      <c r="K16" s="160">
        <f>+K13</f>
        <v>230544</v>
      </c>
    </row>
    <row r="17" spans="2:7" ht="15" customHeight="1" x14ac:dyDescent="0.2">
      <c r="B17" s="232" t="s">
        <v>120</v>
      </c>
      <c r="C17" s="233"/>
      <c r="D17" s="233"/>
      <c r="E17" s="234"/>
      <c r="F17" s="21">
        <v>4628225</v>
      </c>
    </row>
    <row r="21" spans="2:7" ht="24.75" customHeight="1" x14ac:dyDescent="0.25">
      <c r="C21" s="230" t="s">
        <v>58</v>
      </c>
      <c r="D21" s="230"/>
      <c r="E21" s="231">
        <f>+F17+K14</f>
        <v>5022303.0182222221</v>
      </c>
      <c r="F21" s="231"/>
      <c r="G21" s="231"/>
    </row>
  </sheetData>
  <mergeCells count="9">
    <mergeCell ref="A1:K1"/>
    <mergeCell ref="C21:D21"/>
    <mergeCell ref="E21:G21"/>
    <mergeCell ref="A5:K5"/>
    <mergeCell ref="H8:J8"/>
    <mergeCell ref="A9:K9"/>
    <mergeCell ref="H12:J12"/>
    <mergeCell ref="B16:F16"/>
    <mergeCell ref="B17:E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5"/>
  <sheetViews>
    <sheetView tabSelected="1" workbookViewId="0">
      <selection activeCell="H23" sqref="H23"/>
    </sheetView>
  </sheetViews>
  <sheetFormatPr baseColWidth="10" defaultRowHeight="15" x14ac:dyDescent="0.25"/>
  <cols>
    <col min="1" max="1" width="4.85546875" customWidth="1"/>
    <col min="2" max="2" width="12" customWidth="1"/>
    <col min="6" max="6" width="14.5703125" bestFit="1" customWidth="1"/>
    <col min="7" max="7" width="25" customWidth="1"/>
    <col min="8" max="8" width="21.85546875" customWidth="1"/>
  </cols>
  <sheetData>
    <row r="1" spans="1:11" s="2" customFormat="1" ht="21" customHeight="1" x14ac:dyDescent="0.25">
      <c r="A1" s="235" t="s">
        <v>105</v>
      </c>
      <c r="B1" s="236"/>
      <c r="C1" s="236"/>
      <c r="D1" s="236"/>
      <c r="E1" s="236"/>
      <c r="F1" s="236"/>
      <c r="G1" s="236"/>
      <c r="H1" s="236"/>
      <c r="I1" s="236"/>
      <c r="J1" s="236"/>
      <c r="K1" s="237"/>
    </row>
    <row r="2" spans="1:11" s="2" customFormat="1" ht="25.5" x14ac:dyDescent="0.25">
      <c r="A2" s="52" t="s">
        <v>0</v>
      </c>
      <c r="B2" s="50" t="s">
        <v>1</v>
      </c>
      <c r="C2" s="50" t="s">
        <v>2</v>
      </c>
      <c r="D2" s="50" t="s">
        <v>3</v>
      </c>
      <c r="E2" s="54" t="s">
        <v>51</v>
      </c>
      <c r="F2" s="50" t="s">
        <v>17</v>
      </c>
      <c r="G2" s="50" t="s">
        <v>16</v>
      </c>
      <c r="H2" s="50" t="s">
        <v>5</v>
      </c>
      <c r="I2" s="50" t="s">
        <v>6</v>
      </c>
      <c r="J2" s="53" t="s">
        <v>7</v>
      </c>
      <c r="K2" s="53" t="s">
        <v>11</v>
      </c>
    </row>
    <row r="3" spans="1:11" x14ac:dyDescent="0.25">
      <c r="A3" s="9">
        <v>1</v>
      </c>
      <c r="B3" s="16">
        <v>0.33333333333333331</v>
      </c>
      <c r="C3" s="16">
        <v>0.6875</v>
      </c>
      <c r="D3" s="18">
        <f t="shared" ref="D3" si="0">IF(C3&lt;B3,C3-B3+24,C3-B3)</f>
        <v>0.35416666666666669</v>
      </c>
      <c r="E3" s="15">
        <v>9</v>
      </c>
      <c r="F3" s="27" t="s">
        <v>77</v>
      </c>
      <c r="G3" s="10" t="s">
        <v>53</v>
      </c>
      <c r="H3" s="46" t="s">
        <v>12</v>
      </c>
      <c r="I3" s="46" t="s">
        <v>103</v>
      </c>
      <c r="J3" s="11">
        <v>59203</v>
      </c>
      <c r="K3" s="11">
        <f>+J3*E3</f>
        <v>532827</v>
      </c>
    </row>
    <row r="4" spans="1:11" x14ac:dyDescent="0.25">
      <c r="A4" s="3"/>
      <c r="B4" s="4"/>
      <c r="C4" s="4"/>
      <c r="D4" s="4"/>
      <c r="E4" s="4"/>
      <c r="F4" s="4"/>
      <c r="G4" s="4"/>
      <c r="H4" s="4"/>
      <c r="I4" s="4"/>
      <c r="J4" s="5"/>
      <c r="K4" s="23">
        <f>SUM(K2:K3)</f>
        <v>532827</v>
      </c>
    </row>
    <row r="5" spans="1:11" ht="21" x14ac:dyDescent="0.25">
      <c r="A5" s="235" t="s">
        <v>106</v>
      </c>
      <c r="B5" s="236"/>
      <c r="C5" s="236"/>
      <c r="D5" s="236"/>
      <c r="E5" s="236"/>
      <c r="F5" s="236"/>
      <c r="G5" s="236"/>
      <c r="H5" s="236"/>
      <c r="I5" s="236"/>
      <c r="J5" s="236"/>
      <c r="K5" s="237"/>
    </row>
    <row r="6" spans="1:11" ht="25.5" x14ac:dyDescent="0.25">
      <c r="A6" s="52" t="s">
        <v>0</v>
      </c>
      <c r="B6" s="50" t="s">
        <v>1</v>
      </c>
      <c r="C6" s="50" t="s">
        <v>2</v>
      </c>
      <c r="D6" s="50" t="s">
        <v>3</v>
      </c>
      <c r="E6" s="54" t="s">
        <v>51</v>
      </c>
      <c r="F6" s="50" t="s">
        <v>17</v>
      </c>
      <c r="G6" s="50" t="s">
        <v>16</v>
      </c>
      <c r="H6" s="50" t="s">
        <v>5</v>
      </c>
      <c r="I6" s="50" t="s">
        <v>6</v>
      </c>
      <c r="J6" s="53" t="s">
        <v>7</v>
      </c>
      <c r="K6" s="53" t="s">
        <v>11</v>
      </c>
    </row>
    <row r="7" spans="1:11" x14ac:dyDescent="0.25">
      <c r="A7" s="9">
        <v>1</v>
      </c>
      <c r="B7" s="16">
        <v>0.875</v>
      </c>
      <c r="C7" s="16">
        <v>0.95000000000000007</v>
      </c>
      <c r="D7" s="18">
        <f t="shared" ref="D7" si="1">IF(C7&lt;B7,C7-B7+24,C7-B7)</f>
        <v>7.5000000000000067E-2</v>
      </c>
      <c r="E7" s="15">
        <v>2</v>
      </c>
      <c r="F7" s="27" t="s">
        <v>77</v>
      </c>
      <c r="G7" s="10" t="s">
        <v>53</v>
      </c>
      <c r="H7" s="7" t="s">
        <v>50</v>
      </c>
      <c r="I7" s="7" t="s">
        <v>49</v>
      </c>
      <c r="J7" s="11">
        <v>59203</v>
      </c>
      <c r="K7" s="11">
        <f>J7*E7</f>
        <v>118406</v>
      </c>
    </row>
    <row r="8" spans="1:11" x14ac:dyDescent="0.25">
      <c r="A8" s="3"/>
      <c r="B8" s="4"/>
      <c r="C8" s="4"/>
      <c r="D8" s="4"/>
      <c r="E8" s="4"/>
      <c r="F8" s="4"/>
      <c r="G8" s="4"/>
      <c r="H8" s="4"/>
      <c r="I8" s="4"/>
      <c r="J8" s="5"/>
      <c r="K8" s="23">
        <f>SUM(K6:K7)</f>
        <v>118406</v>
      </c>
    </row>
    <row r="9" spans="1:11" x14ac:dyDescent="0.25">
      <c r="E9" s="122">
        <f>+E3+E7</f>
        <v>11</v>
      </c>
    </row>
    <row r="10" spans="1:11" x14ac:dyDescent="0.25">
      <c r="J10" s="43" t="s">
        <v>90</v>
      </c>
      <c r="K10" s="39">
        <f>K4+K8</f>
        <v>651233</v>
      </c>
    </row>
    <row r="11" spans="1:11" ht="18.75" x14ac:dyDescent="0.25">
      <c r="B11" s="209" t="s">
        <v>95</v>
      </c>
      <c r="C11" s="209"/>
      <c r="D11" s="209"/>
      <c r="E11" s="209"/>
      <c r="F11" s="209"/>
    </row>
    <row r="12" spans="1:11" ht="15" customHeight="1" x14ac:dyDescent="0.25">
      <c r="B12" s="232" t="s">
        <v>120</v>
      </c>
      <c r="C12" s="233"/>
      <c r="D12" s="233"/>
      <c r="E12" s="234"/>
      <c r="F12" s="21">
        <v>4628224</v>
      </c>
    </row>
    <row r="15" spans="1:11" ht="24.75" customHeight="1" x14ac:dyDescent="0.25">
      <c r="E15" s="219" t="s">
        <v>58</v>
      </c>
      <c r="F15" s="219"/>
      <c r="G15" s="220">
        <f>+F12+K10</f>
        <v>5279457</v>
      </c>
      <c r="H15" s="220"/>
    </row>
  </sheetData>
  <mergeCells count="6">
    <mergeCell ref="A1:K1"/>
    <mergeCell ref="B11:F11"/>
    <mergeCell ref="E15:F15"/>
    <mergeCell ref="G15:H15"/>
    <mergeCell ref="A5:K5"/>
    <mergeCell ref="B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VALORES X DEPENDENCIA</vt:lpstr>
      <vt:lpstr>RESUMEN</vt:lpstr>
      <vt:lpstr>ELIMINACION DE VIOLENCIA</vt:lpstr>
      <vt:lpstr>TERRITORIALIZACION</vt:lpstr>
      <vt:lpstr>ENFOQUE DIFERENCIAL</vt:lpstr>
      <vt:lpstr>COMUNICACIONES</vt:lpstr>
      <vt:lpstr>SIDICU</vt:lpstr>
      <vt:lpstr>GESTION DEL CONOCIMIENTO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CSC</dc:creator>
  <cp:lastModifiedBy>Lenovo</cp:lastModifiedBy>
  <dcterms:created xsi:type="dcterms:W3CDTF">2015-06-05T18:19:34Z</dcterms:created>
  <dcterms:modified xsi:type="dcterms:W3CDTF">2024-10-22T03:39:06Z</dcterms:modified>
</cp:coreProperties>
</file>